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65" windowWidth="10515" windowHeight="9660" firstSheet="3" activeTab="7"/>
  </bookViews>
  <sheets>
    <sheet name="Rekap hasil Evaluasi" sheetId="1" r:id="rId1"/>
    <sheet name="REVIEW thd RANWAL" sheetId="2" r:id="rId2"/>
    <sheet name="Prog,Keg Renja SKPD 2018" sheetId="5" r:id="rId3"/>
    <sheet name="Prog,Keg Renja SKPD 2018 (maju)" sheetId="6" r:id="rId4"/>
    <sheet name="Identifikasi Kebijakan Nasional" sheetId="3" r:id="rId5"/>
    <sheet name="Kebijakan Nas, PROV " sheetId="7" r:id="rId6"/>
    <sheet name="2018" sheetId="4" r:id="rId7"/>
    <sheet name="Anggaran&amp;realisasi bkpsdm 12-16" sheetId="8" r:id="rId8"/>
  </sheets>
  <definedNames>
    <definedName name="_xlnm.Print_Area" localSheetId="6">'2018'!$A$1:$J$105</definedName>
    <definedName name="_xlnm.Print_Titles" localSheetId="6">'2018'!$3:$5</definedName>
  </definedNames>
  <calcPr calcId="144525"/>
</workbook>
</file>

<file path=xl/calcChain.xml><?xml version="1.0" encoding="utf-8"?>
<calcChain xmlns="http://schemas.openxmlformats.org/spreadsheetml/2006/main">
  <c r="Q10" i="8" l="1"/>
  <c r="S28" i="8" l="1"/>
  <c r="R28" i="8"/>
  <c r="Q28" i="8"/>
  <c r="P28" i="8"/>
  <c r="O28" i="8"/>
  <c r="N28" i="8"/>
  <c r="M28" i="8"/>
  <c r="S38" i="8"/>
  <c r="R38" i="8"/>
  <c r="M38" i="8"/>
  <c r="S37" i="8"/>
  <c r="R37" i="8"/>
  <c r="Q37" i="8"/>
  <c r="P37" i="8"/>
  <c r="O37" i="8"/>
  <c r="N37" i="8"/>
  <c r="M37" i="8"/>
  <c r="S36" i="8"/>
  <c r="R36" i="8"/>
  <c r="P36" i="8"/>
  <c r="O36" i="8"/>
  <c r="N36" i="8"/>
  <c r="M36" i="8"/>
  <c r="S35" i="8"/>
  <c r="R35" i="8"/>
  <c r="P35" i="8"/>
  <c r="O35" i="8"/>
  <c r="N35" i="8"/>
  <c r="M35" i="8"/>
  <c r="S34" i="8"/>
  <c r="R34" i="8"/>
  <c r="Q34" i="8"/>
  <c r="P34" i="8"/>
  <c r="O34" i="8"/>
  <c r="N34" i="8"/>
  <c r="M34" i="8"/>
  <c r="S33" i="8"/>
  <c r="R33" i="8"/>
  <c r="Q33" i="8"/>
  <c r="P33" i="8"/>
  <c r="O33" i="8"/>
  <c r="N33" i="8"/>
  <c r="M33" i="8"/>
  <c r="S32" i="8"/>
  <c r="R32" i="8"/>
  <c r="Q32" i="8"/>
  <c r="P32" i="8"/>
  <c r="O32" i="8"/>
  <c r="N32" i="8"/>
  <c r="M32" i="8"/>
  <c r="S31" i="8"/>
  <c r="R31" i="8"/>
  <c r="Q31" i="8"/>
  <c r="P31" i="8"/>
  <c r="O31" i="8"/>
  <c r="N31" i="8"/>
  <c r="M31" i="8"/>
  <c r="S30" i="8"/>
  <c r="R30" i="8"/>
  <c r="Q30" i="8"/>
  <c r="P30" i="8"/>
  <c r="O30" i="8"/>
  <c r="N30" i="8"/>
  <c r="M30" i="8"/>
  <c r="S29" i="8"/>
  <c r="R29" i="8"/>
  <c r="S16" i="8" l="1"/>
  <c r="S15" i="8"/>
  <c r="S14" i="8"/>
  <c r="S13" i="8"/>
  <c r="S12" i="8"/>
  <c r="S10" i="8"/>
  <c r="R16" i="8"/>
  <c r="R15" i="8"/>
  <c r="R14" i="8"/>
  <c r="R13" i="8"/>
  <c r="R12" i="8"/>
  <c r="R10" i="8"/>
  <c r="P10" i="8"/>
  <c r="O10" i="8"/>
  <c r="N10" i="8"/>
  <c r="M10" i="8"/>
  <c r="Q16" i="8"/>
  <c r="Q15" i="8"/>
  <c r="Q14" i="8"/>
  <c r="Q13" i="8"/>
  <c r="Q12" i="8"/>
  <c r="P16" i="8"/>
  <c r="P15" i="8"/>
  <c r="P14" i="8"/>
  <c r="P13" i="8"/>
  <c r="P12" i="8"/>
  <c r="O16" i="8"/>
  <c r="O15" i="8"/>
  <c r="O14" i="8"/>
  <c r="O13" i="8"/>
  <c r="O12" i="8"/>
  <c r="N16" i="8"/>
  <c r="N15" i="8"/>
  <c r="N14" i="8"/>
  <c r="N13" i="8"/>
  <c r="N12" i="8"/>
  <c r="M16" i="8"/>
  <c r="M15" i="8"/>
  <c r="M14" i="8"/>
  <c r="M13" i="8"/>
  <c r="M12" i="8"/>
  <c r="D11" i="8" l="1"/>
  <c r="D8" i="8" s="1"/>
  <c r="D41" i="8" s="1"/>
  <c r="L11" i="8" l="1"/>
  <c r="K11" i="8"/>
  <c r="J11" i="8"/>
  <c r="I11" i="8"/>
  <c r="H11" i="8"/>
  <c r="G11" i="8"/>
  <c r="G8" i="8" s="1"/>
  <c r="G41" i="8" s="1"/>
  <c r="F11" i="8"/>
  <c r="F8" i="8" s="1"/>
  <c r="F41" i="8" s="1"/>
  <c r="E11" i="8"/>
  <c r="E8" i="8" s="1"/>
  <c r="E41" i="8" s="1"/>
  <c r="C11" i="8"/>
  <c r="Q11" i="8" l="1"/>
  <c r="O11" i="8"/>
  <c r="J8" i="8"/>
  <c r="K8" i="8"/>
  <c r="P11" i="8"/>
  <c r="C8" i="8"/>
  <c r="C41" i="8" s="1"/>
  <c r="R11" i="8"/>
  <c r="S11" i="8"/>
  <c r="H8" i="8"/>
  <c r="M11" i="8"/>
  <c r="L8" i="8"/>
  <c r="Q8" i="8" s="1"/>
  <c r="N11" i="8"/>
  <c r="I8" i="8"/>
  <c r="S79" i="6"/>
  <c r="O79" i="6" s="1"/>
  <c r="R79" i="6"/>
  <c r="K79" i="6" s="1"/>
  <c r="Q79" i="6"/>
  <c r="P79" i="6"/>
  <c r="K73" i="2"/>
  <c r="K72" i="2" s="1"/>
  <c r="K67" i="2"/>
  <c r="K64" i="2"/>
  <c r="K57" i="2"/>
  <c r="K53" i="2"/>
  <c r="K49" i="2"/>
  <c r="K47" i="2"/>
  <c r="K42" i="2"/>
  <c r="K34" i="2"/>
  <c r="K30" i="2"/>
  <c r="K25" i="2"/>
  <c r="K21" i="2"/>
  <c r="K11" i="2"/>
  <c r="K9" i="2"/>
  <c r="Q79" i="5"/>
  <c r="P79" i="5"/>
  <c r="K79" i="5" s="1"/>
  <c r="O79" i="5"/>
  <c r="N79" i="5"/>
  <c r="K41" i="8" l="1"/>
  <c r="P8" i="8"/>
  <c r="P41" i="8" s="1"/>
  <c r="J41" i="8"/>
  <c r="O8" i="8"/>
  <c r="O41" i="8" s="1"/>
  <c r="H41" i="8"/>
  <c r="S8" i="8"/>
  <c r="S41" i="8" s="1"/>
  <c r="M8" i="8"/>
  <c r="M41" i="8" s="1"/>
  <c r="L41" i="8"/>
  <c r="Q41" i="8"/>
  <c r="I41" i="8"/>
  <c r="N8" i="8"/>
  <c r="N41" i="8" s="1"/>
  <c r="R8" i="8"/>
  <c r="R41" i="8" s="1"/>
  <c r="K62" i="2"/>
  <c r="K37" i="2"/>
  <c r="K19" i="2"/>
  <c r="J105" i="4"/>
  <c r="F72" i="2"/>
  <c r="F62" i="2"/>
  <c r="F37" i="2"/>
  <c r="F19" i="2"/>
  <c r="F9" i="2"/>
  <c r="L98" i="4"/>
  <c r="J98" i="4"/>
  <c r="J97" i="4"/>
  <c r="I97" i="4"/>
  <c r="J92" i="4"/>
  <c r="L87" i="4"/>
  <c r="J87" i="4"/>
  <c r="J82" i="4" s="1"/>
  <c r="I82" i="4"/>
  <c r="K76" i="4"/>
  <c r="J76" i="4"/>
  <c r="K65" i="4"/>
  <c r="J65" i="4"/>
  <c r="J40" i="4" s="1"/>
  <c r="K55" i="4"/>
  <c r="J55" i="4"/>
  <c r="J51" i="4"/>
  <c r="K43" i="4"/>
  <c r="J43" i="4"/>
  <c r="I40" i="4"/>
  <c r="K34" i="4"/>
  <c r="J34" i="4"/>
  <c r="J29" i="4"/>
  <c r="J22" i="4"/>
  <c r="J16" i="4"/>
  <c r="J15" i="4" s="1"/>
  <c r="I15" i="4"/>
  <c r="J6" i="4"/>
  <c r="I6" i="4"/>
  <c r="I105" i="4" s="1"/>
  <c r="K77" i="2" l="1"/>
  <c r="F77" i="2"/>
  <c r="U124" i="1"/>
  <c r="U123" i="1"/>
  <c r="T106" i="1"/>
  <c r="T105" i="1"/>
  <c r="K61" i="1"/>
  <c r="L29" i="1"/>
  <c r="J29" i="1"/>
  <c r="I29" i="1"/>
  <c r="K29" i="1" s="1"/>
  <c r="H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0" i="1"/>
  <c r="K59" i="1"/>
  <c r="K58" i="1"/>
  <c r="K57" i="1"/>
  <c r="K54" i="1"/>
  <c r="K53" i="1"/>
  <c r="K52" i="1"/>
  <c r="K51" i="1"/>
  <c r="K50" i="1"/>
  <c r="K49" i="1"/>
  <c r="K48" i="1"/>
  <c r="K47" i="1"/>
  <c r="K46" i="1"/>
  <c r="K43" i="1"/>
  <c r="K42" i="1"/>
  <c r="K39" i="1"/>
  <c r="K38" i="1"/>
  <c r="K37" i="1"/>
  <c r="K36" i="1"/>
  <c r="K35" i="1"/>
  <c r="K34" i="1"/>
  <c r="K33" i="1"/>
  <c r="K32" i="1"/>
  <c r="K31" i="1"/>
  <c r="K30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J10" i="1"/>
  <c r="G10" i="1"/>
  <c r="K11" i="1"/>
  <c r="M29" i="1" l="1"/>
  <c r="M128" i="1" l="1"/>
  <c r="N128" i="1" s="1"/>
  <c r="M127" i="1"/>
  <c r="N127" i="1" s="1"/>
  <c r="M126" i="1"/>
  <c r="N126" i="1" s="1"/>
  <c r="M125" i="1"/>
  <c r="N125" i="1" s="1"/>
  <c r="M124" i="1"/>
  <c r="N124" i="1" s="1"/>
  <c r="M123" i="1"/>
  <c r="N123" i="1" s="1"/>
  <c r="M122" i="1"/>
  <c r="N122" i="1" s="1"/>
  <c r="M121" i="1"/>
  <c r="N121" i="1" s="1"/>
  <c r="M120" i="1"/>
  <c r="N120" i="1" s="1"/>
  <c r="M119" i="1"/>
  <c r="N119" i="1" s="1"/>
  <c r="M118" i="1"/>
  <c r="N118" i="1" s="1"/>
  <c r="M117" i="1"/>
  <c r="N117" i="1" s="1"/>
  <c r="M116" i="1"/>
  <c r="N116" i="1" s="1"/>
  <c r="M115" i="1"/>
  <c r="N115" i="1" s="1"/>
  <c r="M114" i="1"/>
  <c r="N114" i="1" s="1"/>
  <c r="M113" i="1"/>
  <c r="N113" i="1" s="1"/>
  <c r="M112" i="1"/>
  <c r="N112" i="1" s="1"/>
  <c r="M111" i="1"/>
  <c r="N111" i="1" s="1"/>
  <c r="M110" i="1"/>
  <c r="N110" i="1" s="1"/>
  <c r="M109" i="1"/>
  <c r="N109" i="1" s="1"/>
  <c r="M108" i="1"/>
  <c r="N108" i="1" s="1"/>
  <c r="M107" i="1"/>
  <c r="N107" i="1" s="1"/>
  <c r="M106" i="1"/>
  <c r="N106" i="1" s="1"/>
  <c r="M105" i="1"/>
  <c r="N105" i="1" s="1"/>
  <c r="M104" i="1"/>
  <c r="N104" i="1" s="1"/>
  <c r="M103" i="1"/>
  <c r="N103" i="1" s="1"/>
  <c r="M102" i="1"/>
  <c r="N102" i="1" s="1"/>
  <c r="M101" i="1"/>
  <c r="N101" i="1" s="1"/>
  <c r="M100" i="1"/>
  <c r="N100" i="1" s="1"/>
  <c r="M99" i="1"/>
  <c r="N99" i="1" s="1"/>
  <c r="M98" i="1"/>
  <c r="N98" i="1" s="1"/>
  <c r="M97" i="1"/>
  <c r="N97" i="1" s="1"/>
  <c r="M96" i="1"/>
  <c r="N96" i="1" s="1"/>
  <c r="M95" i="1"/>
  <c r="N95" i="1" s="1"/>
  <c r="M94" i="1"/>
  <c r="N94" i="1" s="1"/>
  <c r="M93" i="1"/>
  <c r="N93" i="1" s="1"/>
  <c r="M92" i="1"/>
  <c r="N92" i="1" s="1"/>
  <c r="M91" i="1"/>
  <c r="N91" i="1" s="1"/>
  <c r="M90" i="1"/>
  <c r="N90" i="1" s="1"/>
  <c r="M89" i="1"/>
  <c r="N89" i="1" s="1"/>
  <c r="M88" i="1"/>
  <c r="N88" i="1" s="1"/>
  <c r="M87" i="1"/>
  <c r="N87" i="1" s="1"/>
  <c r="M86" i="1"/>
  <c r="N86" i="1" s="1"/>
  <c r="M83" i="1"/>
  <c r="N83" i="1" s="1"/>
  <c r="M82" i="1"/>
  <c r="N82" i="1" s="1"/>
  <c r="M81" i="1"/>
  <c r="N81" i="1" s="1"/>
  <c r="M80" i="1"/>
  <c r="N80" i="1" s="1"/>
  <c r="M79" i="1"/>
  <c r="N79" i="1" s="1"/>
  <c r="M78" i="1"/>
  <c r="N78" i="1" s="1"/>
  <c r="M77" i="1"/>
  <c r="N77" i="1" s="1"/>
  <c r="M76" i="1"/>
  <c r="N76" i="1" s="1"/>
  <c r="M75" i="1"/>
  <c r="N75" i="1" s="1"/>
  <c r="M74" i="1"/>
  <c r="N74" i="1" s="1"/>
  <c r="M73" i="1"/>
  <c r="N73" i="1" s="1"/>
  <c r="M72" i="1"/>
  <c r="N72" i="1" s="1"/>
  <c r="M71" i="1"/>
  <c r="N71" i="1" s="1"/>
  <c r="M70" i="1"/>
  <c r="N70" i="1" s="1"/>
  <c r="M69" i="1"/>
  <c r="N69" i="1" s="1"/>
  <c r="M68" i="1"/>
  <c r="N68" i="1" s="1"/>
  <c r="M67" i="1"/>
  <c r="N67" i="1" s="1"/>
  <c r="M66" i="1"/>
  <c r="N66" i="1" s="1"/>
  <c r="M65" i="1"/>
  <c r="N65" i="1" s="1"/>
  <c r="M64" i="1"/>
  <c r="N64" i="1" s="1"/>
  <c r="M63" i="1"/>
  <c r="N63" i="1" s="1"/>
  <c r="M62" i="1"/>
  <c r="N62" i="1" s="1"/>
  <c r="M61" i="1"/>
  <c r="N61" i="1" s="1"/>
  <c r="M60" i="1"/>
  <c r="N60" i="1" s="1"/>
  <c r="M59" i="1"/>
  <c r="N59" i="1" s="1"/>
  <c r="M58" i="1"/>
  <c r="N58" i="1" s="1"/>
  <c r="M57" i="1"/>
  <c r="N57" i="1" s="1"/>
  <c r="M54" i="1"/>
  <c r="N54" i="1" s="1"/>
  <c r="M53" i="1"/>
  <c r="N53" i="1" s="1"/>
  <c r="M52" i="1"/>
  <c r="N52" i="1" s="1"/>
  <c r="M51" i="1"/>
  <c r="N51" i="1" s="1"/>
  <c r="M50" i="1"/>
  <c r="N50" i="1" s="1"/>
  <c r="M49" i="1"/>
  <c r="N49" i="1" s="1"/>
  <c r="M48" i="1"/>
  <c r="N48" i="1" s="1"/>
  <c r="M47" i="1"/>
  <c r="N47" i="1" s="1"/>
  <c r="M46" i="1"/>
  <c r="N46" i="1" s="1"/>
  <c r="M43" i="1"/>
  <c r="N43" i="1" s="1"/>
  <c r="M42" i="1"/>
  <c r="N42" i="1" s="1"/>
  <c r="M39" i="1"/>
  <c r="N39" i="1" s="1"/>
  <c r="M38" i="1"/>
  <c r="N38" i="1" s="1"/>
  <c r="M37" i="1"/>
  <c r="N37" i="1" s="1"/>
  <c r="M36" i="1"/>
  <c r="N36" i="1" s="1"/>
  <c r="M35" i="1"/>
  <c r="N35" i="1" s="1"/>
  <c r="M34" i="1"/>
  <c r="N34" i="1" s="1"/>
  <c r="M33" i="1"/>
  <c r="N33" i="1" s="1"/>
  <c r="M32" i="1"/>
  <c r="N32" i="1" s="1"/>
  <c r="M31" i="1"/>
  <c r="N31" i="1" s="1"/>
  <c r="M30" i="1"/>
  <c r="N30" i="1" s="1"/>
  <c r="M27" i="1"/>
  <c r="N27" i="1" s="1"/>
  <c r="M26" i="1"/>
  <c r="N26" i="1" s="1"/>
  <c r="M25" i="1"/>
  <c r="N25" i="1" s="1"/>
  <c r="M24" i="1"/>
  <c r="N24" i="1" s="1"/>
  <c r="M23" i="1"/>
  <c r="N23" i="1" s="1"/>
  <c r="M22" i="1"/>
  <c r="N22" i="1" s="1"/>
  <c r="M21" i="1"/>
  <c r="N21" i="1" s="1"/>
  <c r="M20" i="1"/>
  <c r="N20" i="1" s="1"/>
  <c r="M19" i="1"/>
  <c r="N19" i="1" s="1"/>
  <c r="M18" i="1"/>
  <c r="N18" i="1" s="1"/>
  <c r="M17" i="1"/>
  <c r="N17" i="1" s="1"/>
  <c r="M16" i="1"/>
  <c r="N16" i="1" s="1"/>
  <c r="M15" i="1"/>
  <c r="N15" i="1" s="1"/>
  <c r="M14" i="1"/>
  <c r="N14" i="1" s="1"/>
  <c r="M13" i="1"/>
  <c r="N13" i="1" s="1"/>
  <c r="M12" i="1"/>
  <c r="N12" i="1" s="1"/>
  <c r="L85" i="1"/>
  <c r="J85" i="1"/>
  <c r="I85" i="1"/>
  <c r="H85" i="1"/>
  <c r="M85" i="1" s="1"/>
  <c r="N85" i="1" s="1"/>
  <c r="G85" i="1"/>
  <c r="L56" i="1"/>
  <c r="J56" i="1"/>
  <c r="I56" i="1"/>
  <c r="H56" i="1"/>
  <c r="G56" i="1"/>
  <c r="L45" i="1"/>
  <c r="J45" i="1"/>
  <c r="K45" i="1" s="1"/>
  <c r="I45" i="1"/>
  <c r="H45" i="1"/>
  <c r="G45" i="1"/>
  <c r="L41" i="1"/>
  <c r="J41" i="1"/>
  <c r="I41" i="1"/>
  <c r="H41" i="1"/>
  <c r="G41" i="1"/>
  <c r="G29" i="1"/>
  <c r="L10" i="1"/>
  <c r="I10" i="1"/>
  <c r="H10" i="1"/>
  <c r="M11" i="1"/>
  <c r="N11" i="1" s="1"/>
  <c r="L130" i="1" l="1"/>
  <c r="M45" i="1"/>
  <c r="N45" i="1" s="1"/>
  <c r="K85" i="1"/>
  <c r="G130" i="1"/>
  <c r="K41" i="1"/>
  <c r="J130" i="1"/>
  <c r="M56" i="1"/>
  <c r="N56" i="1" s="1"/>
  <c r="M10" i="1"/>
  <c r="H130" i="1"/>
  <c r="I130" i="1"/>
  <c r="K10" i="1"/>
  <c r="M41" i="1"/>
  <c r="N41" i="1" s="1"/>
  <c r="K56" i="1"/>
  <c r="N29" i="1"/>
  <c r="K130" i="1" l="1"/>
  <c r="N10" i="1"/>
  <c r="M130" i="1"/>
  <c r="N130" i="1" s="1"/>
</calcChain>
</file>

<file path=xl/sharedStrings.xml><?xml version="1.0" encoding="utf-8"?>
<sst xmlns="http://schemas.openxmlformats.org/spreadsheetml/2006/main" count="1833" uniqueCount="741">
  <si>
    <t>Lembar : ........</t>
  </si>
  <si>
    <t>Kode</t>
  </si>
  <si>
    <t>Urusan/Bidang Urusan Pemerintahan Daerah Dan Program/Kegiatan</t>
  </si>
  <si>
    <t>(tahun n-1)</t>
  </si>
  <si>
    <t xml:space="preserve">Tingkat Capaian Realisasi Target Renstra </t>
  </si>
  <si>
    <t>(%)</t>
  </si>
  <si>
    <t>8=(7/6)</t>
  </si>
  <si>
    <t>10=(5+7+9)</t>
  </si>
  <si>
    <t>11=(10/4)</t>
  </si>
  <si>
    <t>Indikator Kinerja Program (outcomes)/ Kegiatan (output)</t>
  </si>
  <si>
    <t>Tingkat Realisasi 
(%)</t>
  </si>
  <si>
    <t>Nama SKPD : Badan Kepegawaian dan Pengembangan SDM Daerah Provinsi Kepulauan Bangka Belitung</t>
  </si>
  <si>
    <t>Bidang Urusan Aparatur  dan Pemerintahan</t>
  </si>
  <si>
    <t>Program Pelayanan Administrasi Perkantoran</t>
  </si>
  <si>
    <t>Penyediaan Jasa Surat Menyurat</t>
  </si>
  <si>
    <t>Penyediaan Jasa Komunikasi, Sumber Daya Air dan Listrik</t>
  </si>
  <si>
    <t>Penyediaan Jasa Administrasi Keuangan</t>
  </si>
  <si>
    <t>Penyediaan Jasa Kebersihan Kantor</t>
  </si>
  <si>
    <t>Penyediaan Jasa Perbaikan Peralatan Kerja</t>
  </si>
  <si>
    <t>Penyediaan Alat Tulis Kantor</t>
  </si>
  <si>
    <t>Penyediaan Barang Cetakan dan Penggandaan</t>
  </si>
  <si>
    <t>Penyediaan Peralatan dan Perlengkapan Kantor</t>
  </si>
  <si>
    <t>Penyediaan Bahan Logistik Kantor</t>
  </si>
  <si>
    <t>Penyediaan Makanan dan Minuman</t>
  </si>
  <si>
    <t>Rapat-rapat Koordinasi dan Konsultasi Ke Luar Daerah</t>
  </si>
  <si>
    <t>Penyediaan Jasa Pengelolaaan Pelayanan Administrasi Perkantoran</t>
  </si>
  <si>
    <t>Pengelolaan Website</t>
  </si>
  <si>
    <t>Pembinaan dan Penguatan Koordinasi Kepegawaian</t>
  </si>
  <si>
    <t>Peremajaan dan Validasi Data</t>
  </si>
  <si>
    <t>Koordinasi dan Konsolidasii Ke dalam Daerah</t>
  </si>
  <si>
    <t>Penyediaan Komponen Instalasi Listrik/Penerangan Bangunan Kantor</t>
  </si>
  <si>
    <t>Program Peningkatan Sarana dan Prasarana Aparatur</t>
  </si>
  <si>
    <t>Pengadaan Kendaraan Dinas/Operasional</t>
  </si>
  <si>
    <t>Pemeliharaan rutin /berkala gedung kantor</t>
  </si>
  <si>
    <t>Pemeliharaan rutin/berkala kendaraan dinas/operasional</t>
  </si>
  <si>
    <t>Pengadaan peralatan pendukung ujian sistem CAT</t>
  </si>
  <si>
    <t>Pengadaan perangkat data center</t>
  </si>
  <si>
    <t>Pengadaan Peralatan Ruang Sidang</t>
  </si>
  <si>
    <t>Pengadaan aplikasi pendukung informasi</t>
  </si>
  <si>
    <t>Pengadaan peralatan gedung kantor</t>
  </si>
  <si>
    <t>Pengadaan Meubelair</t>
  </si>
  <si>
    <t>pemeliharaan rutin/berkala peralatan gedung kantor</t>
  </si>
  <si>
    <t>Program Peningkatan Pengembangan Sistem Pelaporan Capaian Kinerja dan Keuangan</t>
  </si>
  <si>
    <t>Penyusunan Dokumen Perencanaan Perangkat Daerah</t>
  </si>
  <si>
    <t>Penyusunan Laporan Kinerja dan Keuangan Perangkat Daerah</t>
  </si>
  <si>
    <t>Program Peningkatan Disiplin Aparatur</t>
  </si>
  <si>
    <t>Pengadaan Pakaian Dinas Beserta Kelengkapannya</t>
  </si>
  <si>
    <t>Pengadaan Pakaian Khusus Hari-hari Tertentu</t>
  </si>
  <si>
    <t>Penyelesaian Permasalahan Pelanggaran Kode Etik dan Disiplin PNS dsan PTT di Lingkungan Pemprov. Kep. Babel</t>
  </si>
  <si>
    <t>Pelayanan Administrasi Kesejahteraan pegawai</t>
  </si>
  <si>
    <t>Pembekalan Kewirausahaan PNS Pra Purnabhakti</t>
  </si>
  <si>
    <t>Sosialisasi Peraturan Perundang-Undangan Bidang Disiplin</t>
  </si>
  <si>
    <t>Fasilitasi dan Advokasi Perencanaan Penganggaran Responsif Gender Prov. Kep. Babel</t>
  </si>
  <si>
    <t>Workshop Penyelesaian Kasus Pelanggaran Disiplin Disertai Praktek</t>
  </si>
  <si>
    <t xml:space="preserve">Bhakti Sosial KORPRI dan Masyarakat </t>
  </si>
  <si>
    <t>Program  peningkatan Kapasitas  Sumber daya aparatur</t>
  </si>
  <si>
    <t>penyusunan DUK PNS Pemprov Kep.Babel</t>
  </si>
  <si>
    <t>Pembinaan Jabatan Fungsional Tertentu</t>
  </si>
  <si>
    <t>Fasilitasi Penyelesaian Masalah Pengangkatan dalam Pangkat, Golongan, Jabatan/Dupak Bagi Jabatan Fungsional Tertentu di Lingkungan Pemprov Kep. Babel</t>
  </si>
  <si>
    <t>Penyelenggaraan Pengukuhan dan Pengambilan Sumpah CPNS Menjadi PNS</t>
  </si>
  <si>
    <t>Penyelesaian Kenaikan Pangkat PNS Pemprov. Kep. Babel</t>
  </si>
  <si>
    <t>Pengambilan Sumpah Jabatan dan Pelantikan Pejabat Struktural</t>
  </si>
  <si>
    <t>Sidang Badan Pertimbangan Jabatan dan Kepangkatan Pemprov.Kep.Babe</t>
  </si>
  <si>
    <t>Pembuatan Buku Profil Kepegawaian</t>
  </si>
  <si>
    <t>Pengadaan Pojok ASI</t>
  </si>
  <si>
    <t>Fasilitasi Penyusunan Regulasi Bidang Kepegawaian</t>
  </si>
  <si>
    <t>Penghargaan Pegawai Teladan</t>
  </si>
  <si>
    <t>Potential Review Aparatur</t>
  </si>
  <si>
    <t>Fasilitasi Pindah Tugas PNS</t>
  </si>
  <si>
    <t>Seleksi Penerimaan Calon PNS</t>
  </si>
  <si>
    <t>Seleksi Penerimaan Calon Praja IPDN</t>
  </si>
  <si>
    <t>Seleksi Terhadap Pegawai Pindahan</t>
  </si>
  <si>
    <t>seleksi Jabatan Pimpinan Tinggi</t>
  </si>
  <si>
    <t>Penilaian Angka Kredit Analis Kepegawaian</t>
  </si>
  <si>
    <t>Implementasi penataan PNS Provinsi Kepulauan Bangka Belitung</t>
  </si>
  <si>
    <t>Penerbitan Buletin Kepegawaian</t>
  </si>
  <si>
    <t>Rapat Koordinasi Kepegawaian Provinsi Kepulauan Bangka Belitung</t>
  </si>
  <si>
    <t>Seleksi Calon Peserta Diklatpim TK. III dan IV</t>
  </si>
  <si>
    <t xml:space="preserve">penyusunan Formasi Pegawai Aparatur Sipil Negara </t>
  </si>
  <si>
    <t>Monitoring dan Evaluasi SKP</t>
  </si>
  <si>
    <t>Penempatan PNS</t>
  </si>
  <si>
    <t>Penyusunan Analisa Kesenjangan Antara Syarat Jabatan dengan Profil PNS Provinsi Kepulauan Bangka Belitung</t>
  </si>
  <si>
    <t xml:space="preserve">Persiapan Pelaksanaan pengukuhan dan pelantikan serta pelaporan dewan pengurus kab/kota korpri </t>
  </si>
  <si>
    <t>Program Pembinaan dan pengembangan aparatur</t>
  </si>
  <si>
    <t>Work Shop sistem Informasi Berbasis WEB Bidang Kepegawaian</t>
  </si>
  <si>
    <t>Pengembangan Kompetensi PNS memalui kediklatan dan Bimtek</t>
  </si>
  <si>
    <t>Seleksi Penerimaan Pegawai Tugas Belajar</t>
  </si>
  <si>
    <t>Pendidikan Bela Negara</t>
  </si>
  <si>
    <t>Inhouse Training Aparatur Kepegawaian</t>
  </si>
  <si>
    <t>Pelatihan Teknologi Informasi dan Komunikasi</t>
  </si>
  <si>
    <t>Sosialisasi Peraturan Perundang-Undangan Bidang Kepegawaian</t>
  </si>
  <si>
    <t>Bimtek penyusunan Formasi CPNS</t>
  </si>
  <si>
    <t>Pembinaan Bagi PNS di Lingkungan Pemprov. Kep. Babel</t>
  </si>
  <si>
    <t>Workshop Kepemimpinan dan Inovasi Aparatur Pemprov. Kep. Babel</t>
  </si>
  <si>
    <t>Diseminasi Beasiswa Kerjasama Pendidikan Kedinasan Provinsi Kepulauan Bangka Belitung</t>
  </si>
  <si>
    <t>pembangunan Karakter Bangsa Indonesia</t>
  </si>
  <si>
    <t>Sosialisasi Peningkatan Kinerja Pegawai</t>
  </si>
  <si>
    <t>Grand Design Pembinaan kepegawaian</t>
  </si>
  <si>
    <t>Fasilitasi Pendidikan Bagi PNS di Lingkungan Pemprov. Kep. Bangka</t>
  </si>
  <si>
    <t>Penataan Sistem Administrasi Pensiun PNS</t>
  </si>
  <si>
    <t>Pelaksanaan Ujian Dinas dan Penyesuaian Ijazah</t>
  </si>
  <si>
    <t>Pelaksanaan Pit and Proper Test PNS Provinsi Kepulauan Bangka Belitung</t>
  </si>
  <si>
    <t>Assesment Aparatur Provinsi Kepulauan Bangka Belitung</t>
  </si>
  <si>
    <t xml:space="preserve">Pendidikan dan Pelatihan Kepemimpinan Tingkat III </t>
  </si>
  <si>
    <t xml:space="preserve">Pendidikan dan Pelatihan Kepemimpinan Tingkat IV </t>
  </si>
  <si>
    <t>Pendidikan dan Pelatihan Prajabatan CPNS Golongan III</t>
  </si>
  <si>
    <t>Pendidikan dan Pelatihan Prajabatan CPNS Golongan II &amp; I</t>
  </si>
  <si>
    <t xml:space="preserve">Pendidikan dan Pelatihan Bendahara Pengeluaran </t>
  </si>
  <si>
    <t>Pendidikan dan Pelatihan Teknis Pengadaan Barang dan Jasa Pemerintah</t>
  </si>
  <si>
    <t>Ujian Sertifikasi Pengadaan Barang dan Jasa Instansi Pemerintah</t>
  </si>
  <si>
    <t>Pendidikan dan Pelatihan Management Of Training (MOT)</t>
  </si>
  <si>
    <t xml:space="preserve">Pendidikan dan Pelatihan Training Officer Course (TOC) </t>
  </si>
  <si>
    <t>Pendidikan dan Pelatihan Training of Fasilitator (TOF)</t>
  </si>
  <si>
    <t xml:space="preserve">Pendidikan dan Pelatihan Teknis Penyusunan LAKIP </t>
  </si>
  <si>
    <t>Rapat Koordinasi Antar Kabupaten/Kota se-Provinsi Kep. Babel</t>
  </si>
  <si>
    <t>Pendidikan dan Pelatihan Dasar Manajemen Bencana bagi Aparatur</t>
  </si>
  <si>
    <t>Pendidikan dan Pelatihan Penyusunan Standar Operasional Prosedur (SOP)</t>
  </si>
  <si>
    <t>Pendidikan dan Pelatihan Tata Naskah Dinas</t>
  </si>
  <si>
    <t>Pendidikan dan Pelatihan Kepemimpinan Pemerintahan Daerah bagi Aparatur Kecamatan</t>
  </si>
  <si>
    <t>Analisis Kebutuhan Diklat</t>
  </si>
  <si>
    <t xml:space="preserve">Evaluasi Pasca Diklat </t>
  </si>
  <si>
    <t>Monitoring dan Evaluasi Kediklatan Provinsi dan Kab./Kota</t>
  </si>
  <si>
    <t xml:space="preserve">Persiapan Pelaksanaan Re-Akreditasi Badan Pendidikan dan Pelatihan
</t>
  </si>
  <si>
    <t>Tim Pelaksana Kegiatan Penilaian dan Penetapan Angka Kredit Jabatan Fungsional Widyaswara</t>
  </si>
  <si>
    <t>Pembinaan rohani PNS/CPNS Pemerintah Provinsi Kep. Babel</t>
  </si>
  <si>
    <t>Pekan Olahraga Nasional (PORNAS) KORPRI Tahun 2017</t>
  </si>
  <si>
    <t>Pertandingan Olahraga antar Unit KORPRI se - Prov. Kep. Babel</t>
  </si>
  <si>
    <t>Target Kinerja Capaian Program (akhir Renstra SKPD) Tahun 2017</t>
  </si>
  <si>
    <t>Realisasi Capaian Program dan Kegiatan s/d tahun berjalan 2017</t>
  </si>
  <si>
    <t xml:space="preserve">Target Renja  SKPD tahun 2016
(n-2)  </t>
  </si>
  <si>
    <t>Realisasi  Renja  SKPD
tahun 2016
 (n-2)</t>
  </si>
  <si>
    <t>Target dan Realisasi Kinerja Program dan Kegiatan Tahun 2016
(n-2)</t>
  </si>
  <si>
    <t>Realisasi Target Kinerja Hasil Program dan Keluaran Kegiatan s/d dengan tahun 2015
 (n-3)</t>
  </si>
  <si>
    <t>Target program dan kegiatan 
 Renja SKPD tahun 2017
(n-1)</t>
  </si>
  <si>
    <t>Perkiraan Realisasi Capaian Target Renstra SKPD s/d tahun berjalan 2017</t>
  </si>
  <si>
    <t>Terwujudnya sistem administrasi perkantoran yang benar, baik dan profesional</t>
  </si>
  <si>
    <t>Meningkatnya pelayanan administrasi surat menyurat</t>
  </si>
  <si>
    <t>Tersedianya jasa komunikasi, sumber daya air dan listrik</t>
  </si>
  <si>
    <t>Tersedianya jasa  dan pengelola administrasi keuangan</t>
  </si>
  <si>
    <t>Tersedianya jasa pelayanan kebersihan kantor</t>
  </si>
  <si>
    <t>Tersedianya Jasa Pelayanan Perbaikan Peralatan Kerja</t>
  </si>
  <si>
    <t>Tersedianya alat tulis kantor dalam menunjang pelaksanaan tugas</t>
  </si>
  <si>
    <t>Tersedianya barang cetakan dan penggandaan dalam menunjang pelaksanaan tugas</t>
  </si>
  <si>
    <t>Meningkatnya sarana pendukung kediklatan</t>
  </si>
  <si>
    <t>Tersedianya  Logistik Operasional Kantor</t>
  </si>
  <si>
    <t>Tersedianya makanan dan minuman keperluan kantor dengan baik</t>
  </si>
  <si>
    <t>Terlaksananya Koordinasi Konsultasi ke Pusat dan Antar Daerah</t>
  </si>
  <si>
    <t>Meningkatnya jasa pengelolaan pelayanan administrasi perkantoran</t>
  </si>
  <si>
    <t>Meningkatnya Informasi Bidang Kepegawaian</t>
  </si>
  <si>
    <t>Terlaksananya Pembinaan dan koordinasi kepegawaian dilingkup Provinsi Kepulauan Bangka Belitung</t>
  </si>
  <si>
    <t>Tersedianya Data dan Informasi Kepegawaian yang Akurat</t>
  </si>
  <si>
    <t>Terlaksananya rapat-rapat koordinasi dan konsultasi ke dalam daerah</t>
  </si>
  <si>
    <t>Tersedianya dan Terciptanya Penerangan Lingkungan Kantor Lebih Baik Selama 12 Bulan</t>
  </si>
  <si>
    <t>Terwujudnya peningkatan kualitas dan kuantitas sarana dan prasarana penunjang Aparatur Daerah</t>
  </si>
  <si>
    <t>Tersedianya Kendaraan Dinas/Operasional</t>
  </si>
  <si>
    <t>terpeliharanya gedung kantor BKD</t>
  </si>
  <si>
    <t>Terpeliharanyakendaraan dinas/operasional BKD</t>
  </si>
  <si>
    <t>Tersedianya peralatan pendukung ujian sitem CAT</t>
  </si>
  <si>
    <t>Meningkatnya kualitas dan kuantitas informasi kepegawaian</t>
  </si>
  <si>
    <t>Tersedianya ruang sidang pemeriksaan yang tenang</t>
  </si>
  <si>
    <t>Tersedianya software aplikasi</t>
  </si>
  <si>
    <t>tersedianya peralatan gedung kantor yang lebih baik</t>
  </si>
  <si>
    <t>tersedianya meubelair kantor yang lebih baik</t>
  </si>
  <si>
    <t>Terpeliharanya peralatan gedung kantor</t>
  </si>
  <si>
    <t>Persentase Peningkatan Capaian Kinerja dan Keuangan</t>
  </si>
  <si>
    <t>Tersedianya dokumen Renstra PD 2017-2022, Renja PD 2018 dan Renja Perubahan PD Tahun 2017</t>
  </si>
  <si>
    <t>Tersedianya data capaian kinerja dan keuangan PD</t>
  </si>
  <si>
    <t>Meningkatnya disiplin aparatur dalam menjalankan tugas dan fungsinya</t>
  </si>
  <si>
    <t>Tersedianya pakaian dinas yang baik</t>
  </si>
  <si>
    <t>Tersedianya pakaian kerja hari-hari tertentu</t>
  </si>
  <si>
    <t>Terlaksananya Penyelesaian permasalahan kasus Pelanggaran Kode Etik dan Disiplin</t>
  </si>
  <si>
    <t>Terlaksananya Pembinaan, Pelayanan, dan Pengelolaan Administrasi Bidang Kesejahteraan Pegawai</t>
  </si>
  <si>
    <t>Terlaksananya Pelatihan Kewirausahaan Bagi PNS yang Memasuki Purnabakti</t>
  </si>
  <si>
    <t>Tersosialisasikannya Peraturan Perundang-Undangan Bidang Disiplin</t>
  </si>
  <si>
    <t>Terciptanya Minimal Satu Dokumen Penganggaran yang Responsif Gender pada BKD Provinsi dan BKD Kabupaten/Kota di Provinsi Kepulauan Bangka Belitung</t>
  </si>
  <si>
    <t>Terlaksananya Workshop Penyelesaian kasus Pelanggaran Disiplin Disertai Prakteknya</t>
  </si>
  <si>
    <t xml:space="preserve">Terlaksananya Bhakti Sosial KORPRI dan Masyarakat </t>
  </si>
  <si>
    <t>Terwujudnya peningkatan Kapasitas Sumber Daya Aparatur Daerah</t>
  </si>
  <si>
    <t xml:space="preserve">Tersedianya data DUK pegawai dilingkungan pemerintah Pemerintah Provinsi Kep.Babel </t>
  </si>
  <si>
    <t>Tersosialisasikannya peraturan Perundang-Undangan Mengenai Jabatan Fungsional</t>
  </si>
  <si>
    <t>Terlaksananya Penyelesaian Masalah Pengangkatan dalam Pangkat, Golongan, Jabatan/Dupak Bagi Jabatan Fungsional Tertentu di Lingkungan Pemprov Kep. Babel</t>
  </si>
  <si>
    <t>Terlaksananya pengukuhan dan Pengambilan Sumpah CPNS Menjadi PNS</t>
  </si>
  <si>
    <t>Terlaksananya penyelesaian Kenaikan Pangkat/ Jabatan, Pensiun Pegawai bagi PNS di Lingkungan Pemprov dan PNS Golongan IV. A ke atas di BKD Kab/Kota</t>
  </si>
  <si>
    <t xml:space="preserve">Terlaksananya pengambilan Sumpah dan Pelantikan </t>
  </si>
  <si>
    <t>Terlaksananya Sidang Baperjakat</t>
  </si>
  <si>
    <t>Buku Profil Kepegawaian Pemprov. Kep. Babel</t>
  </si>
  <si>
    <t>Tersedianya Ruang Pojok ASI</t>
  </si>
  <si>
    <t>Tersedianya Regulasi Bidang Kepegawaian</t>
  </si>
  <si>
    <t>Terlaksananya Pemberian Penghargaan Pegawai</t>
  </si>
  <si>
    <t>Terlaksananya Potential Review Aparatur</t>
  </si>
  <si>
    <t>Terlaksananya pemberian belanja Perjalanan Pindah Tugas Bagi PNS yang dipindahtugaskan</t>
  </si>
  <si>
    <t>Terlaksananya Tes Calon PNS</t>
  </si>
  <si>
    <t>Terpenuhinya Capra IPDN Prov. Kep. Babel</t>
  </si>
  <si>
    <t>Terlaksananya Seleksi Mutasi pegawai dari Luar Prov. Kep. Babel dan Terprosesnya SK Gubernur tenatng Pencatatan pemindahan Pegawai dari Luar Prov. Kep. Babel</t>
  </si>
  <si>
    <t>Terlaksananya seleksi jabatan pimpinan tinggi secara terbuka oleh Tim Panitia Seleksi Prov. Bangka Belitung</t>
  </si>
  <si>
    <t>Meningkatnya Kompetensi, wawasan serta Motivasi Analis Kepegawaian</t>
  </si>
  <si>
    <t>Penyusunan perhitungan kebutuhan pegawai negeri sipil Provinsi Kepulauan Bangka Belitung</t>
  </si>
  <si>
    <t>Tersedianya Tabloid Kepegawaian</t>
  </si>
  <si>
    <t>Terlaksananya Rapat Koordinasi Program kepegawaian Daerah Antara Pemerintah Pusat, Provinsi dan Kabupaten/Kota</t>
  </si>
  <si>
    <t>Pelaksanaan Ujian Seleksi Calon Peserta diklatpim</t>
  </si>
  <si>
    <t xml:space="preserve">Formasi Pegawai Aparatur Sipil Negara </t>
  </si>
  <si>
    <t>Terlaksananya Evaluasi dann Pembinaan tata Cara pengisian SKP SKPD</t>
  </si>
  <si>
    <t>Pelantikan Pejabat Struktural, PNS dan Pengukuhan CPNS</t>
  </si>
  <si>
    <t>Analisa Kesenjangan Antara Syarat Jabatan dengan Profil PNS Provinsi Kepulauan Bangka Belitung</t>
  </si>
  <si>
    <t xml:space="preserve">Terlaksananya Persiapan Pelaksanaan pengukuhan dan pelantikan serta pelaporan dewan pengurus kab/kota korpri </t>
  </si>
  <si>
    <t>Terlaksananya pembinaan dan pengembangan bagi aparatur</t>
  </si>
  <si>
    <t>Terlaksanya Bimtek Sistem Informasi Berbasis WEB Bidang Kepegawaian</t>
  </si>
  <si>
    <t>Terlakjsananya pengembangan Kompetensi PNS Melalui Diklat dan Bimtek</t>
  </si>
  <si>
    <t>Terlaksannya Seleksi Penerimaan Pegawai Tugas Belajar</t>
  </si>
  <si>
    <t>Pendidikan dan Pelatihan Bela Negara CPNS</t>
  </si>
  <si>
    <t>Meningkatkan Kerjasama Antar pegawai dalam Rangka Pelaksanaan Tupoksi</t>
  </si>
  <si>
    <t>PNS Pengelola teknologi dan informasi</t>
  </si>
  <si>
    <t>Terlaksananya Sosialisasi Peraturan Perundang-Undangan Bidang Kepegawaian</t>
  </si>
  <si>
    <t xml:space="preserve">Bimbingan Teknis penyusunan Formasi CPNS </t>
  </si>
  <si>
    <t>Terlaksananya pembinaan Aparatur CPNS/PNS/PTT</t>
  </si>
  <si>
    <t>Pelaksanaan Workshop kepemimpinan dan Inovasi Aparatur</t>
  </si>
  <si>
    <t>Terlaksananya diseminasi Beasiswa Kerjasama Pendidikan Kedinasan</t>
  </si>
  <si>
    <t>Terlaksananya Pendidikan dan pelatihan karakter Bangsa Indonesia</t>
  </si>
  <si>
    <t>Terlaksananya Sosialisasi Penyusunan Standar Kinerja Pegawai dan Perilaku Kerja</t>
  </si>
  <si>
    <t>Adanya Grand Design Pembinaan Kepegawaian di Pemprov. Kep. Bangka Belitung</t>
  </si>
  <si>
    <t>Bantuan Biaya Pendidikan Bagi PNS di Lingkungan Pemprov. Kep. Bangka</t>
  </si>
  <si>
    <t>Usul Pensiun PNS yang Telah Mencapai BUP Beserta Kelengkapan Berkas Pengajuan Pensiun</t>
  </si>
  <si>
    <t>Ujian Dinas dan Ujian Kenaikan Pangkat penyesuaian Ijazah</t>
  </si>
  <si>
    <t>PNS Golongan III yang Berkompetensi</t>
  </si>
  <si>
    <t>PNS Golongan III dan IV yang Berkompetensi</t>
  </si>
  <si>
    <t>Terlaksananya Diklat PIM III selama 97 hari kerja, 254 JP atau 30 hari pembelajaran klasikal dan 603 JP atau 67 hari pembelajaran Non Klasikal</t>
  </si>
  <si>
    <t xml:space="preserve">Terlaksananya Diklat PIM Tk.IV selama 103 Hari Kerja (893 JP) </t>
  </si>
  <si>
    <t>Terlaksnanya Prajabatan CPNS Golongan III Selama 85 hari 843 jp atau 33 hari untuk pemelajaran klasikal dan 52 hari untuk pembelajaran non klasikal</t>
  </si>
  <si>
    <t>terlaksanaanya prajabatan CPNS Golongan II Selama 85 Hari 843 JP atau 33 HAri untuk Pembelajaran klasikal dan 52 Hari untuk Pembelajaran non Klasikal</t>
  </si>
  <si>
    <t xml:space="preserve">Terlaksananya Diklat Bendahara Pengeluaran </t>
  </si>
  <si>
    <t xml:space="preserve">Terlaksananya diklat pengadaaan barang/jasa pemerintah </t>
  </si>
  <si>
    <t>Terlaksananya Ujian Setifikasi Pengadaan Barang/Jasa Pemerintah</t>
  </si>
  <si>
    <t xml:space="preserve">terlaksanaya diklat MOT selama 10 Hari 90 JP </t>
  </si>
  <si>
    <t xml:space="preserve">Terlaksananya Diklat TOC Selama 10 Hari 87 JP </t>
  </si>
  <si>
    <t xml:space="preserve">Terlaksananya Diklat TOF Prajabatan Selama 10 Hari 90 JP </t>
  </si>
  <si>
    <t xml:space="preserve">Terlaksananya Diklat Tekins Penyusunan Lakip </t>
  </si>
  <si>
    <t xml:space="preserve">terlaksananya rapat koordinasi dengan baik </t>
  </si>
  <si>
    <t xml:space="preserve">Terlaksananya diklat dasar manajemen bencana bagi aparatur </t>
  </si>
  <si>
    <t>Terlaksananya diklat penyusunan standar operasional prosedur (SOP)</t>
  </si>
  <si>
    <t xml:space="preserve">terlaksannya diklat tata naskah dinas </t>
  </si>
  <si>
    <t>terlaksananya diklat kepemimpinan pemerintahan daerah bagi aparatur kecamatan</t>
  </si>
  <si>
    <t>Dokumen Hasil Analisis Kebutuhan Diklat (AKD)</t>
  </si>
  <si>
    <t xml:space="preserve">Terlaksananya Evaluasi Pasca Diklat </t>
  </si>
  <si>
    <t>Terlaksananya monev kediklatan prov. kep. Babel</t>
  </si>
  <si>
    <t>Terlaksananya penilaian akreditasi 3 (tiga) jenis diklat pada BKPSDMD Provinsi kepulauan bangka belitung</t>
  </si>
  <si>
    <t>Terlaksananya penilaian dan penetapan angka kredit jabatan fungsional widyaiswara</t>
  </si>
  <si>
    <t>Terlaksananya Pembinaan rohani PNS/CPNS Pemerintah Provinsi Kepulauan Bangka Belitung</t>
  </si>
  <si>
    <t>Terlaksananya Pekan Olahraga Nasional (PORNAS) KORPRI Tahun 2017</t>
  </si>
  <si>
    <t>Terlaksananya Pertandingan Olahraga antar Unit KORPRI se - Prov. Kep. Babel</t>
  </si>
  <si>
    <t>REKAPITULASI USULAN KOREKSI PLAFON ANGGARAN SEMENTARA BERDASARKAN PROGRAM DAN KEGIATAN TAHUN 2018</t>
  </si>
  <si>
    <t>NO.</t>
  </si>
  <si>
    <t>PERANGKAT DAERAH</t>
  </si>
  <si>
    <t>PROGRAM/KEGIATAN</t>
  </si>
  <si>
    <t>SASARAN KEGIATAN</t>
  </si>
  <si>
    <t xml:space="preserve">TARGET </t>
  </si>
  <si>
    <t>PPAS 2018</t>
  </si>
  <si>
    <t xml:space="preserve">SEBELUM KOREKSI </t>
  </si>
  <si>
    <t xml:space="preserve">DIKOREKSI MENJADI </t>
  </si>
  <si>
    <t xml:space="preserve">4. </t>
  </si>
  <si>
    <t>BKPSDMD</t>
  </si>
  <si>
    <t>Program Peningkatan Pelayanan Pemerintah</t>
  </si>
  <si>
    <t xml:space="preserve">Program Peningkatan Pelayanan Pemerintah
</t>
  </si>
  <si>
    <t>- Peningkatan Sarana dan Prasarana Aparatur</t>
  </si>
  <si>
    <t>Jumlah Aparatur Perangkat Daerah yang memanfaatkan sarana prasarana perkantoran selama 12 bulan</t>
  </si>
  <si>
    <t>187 Orang</t>
  </si>
  <si>
    <t>- Pelayanan Administrasi Perkantoran</t>
  </si>
  <si>
    <t>Jumlah Aparatur Perangkat Daerah yang terlayani selama 12 bulan</t>
  </si>
  <si>
    <t>187 orang</t>
  </si>
  <si>
    <t>- Penyusunan Laporan Kinerja dan Keuangan Perangkat Daerah</t>
  </si>
  <si>
    <t>Jumlah laporan capaian kinerja dan keuangan Perangkat Daerah dengan realisasi target diatas 90%</t>
  </si>
  <si>
    <t>9
Dokumen/Lapora n</t>
  </si>
  <si>
    <t>Persiapan Pembentukan Lembaga Sertifikasi Profesi Pemerintah Daerah Cabang Provinsi Kepulauan Bangka Belitung</t>
  </si>
  <si>
    <t>Persiapan Pembentukan Lembaga Penilaian Kompetensi Tingkat Provinsi</t>
  </si>
  <si>
    <t>Persentase Persiapan Pembentukan LSP Pemda Cabang Provinsi Kepulauan Bangka Belitung</t>
  </si>
  <si>
    <t>Jumlah Dokumen persiapan pembentukan lembaga</t>
  </si>
  <si>
    <t>1 dokumen</t>
  </si>
  <si>
    <t>Ujian Dinas Tingkat I dan Tingkat II</t>
  </si>
  <si>
    <t>Survey Indeks Kepuasan Layanan Kepegawaian dan Indeks Profesionalitas ASN</t>
  </si>
  <si>
    <t>Jumlah Pegawai ASN yang mengikuti Ujian Dinas Tingkat II dan III</t>
  </si>
  <si>
    <t>Jumlah Laporan dan Survey</t>
  </si>
  <si>
    <t>100 orang</t>
  </si>
  <si>
    <t>2 laporan</t>
  </si>
  <si>
    <t>baru</t>
  </si>
  <si>
    <t>- Peningkatan Kapasitas Sumber Daya Aparatur</t>
  </si>
  <si>
    <t>Jumlah Aparatur Perangkat Daerah yang meningkat kapasitasnya</t>
  </si>
  <si>
    <t>752 Orang</t>
  </si>
  <si>
    <t>- Peningkatan Disiplin Aparatur</t>
  </si>
  <si>
    <t>Jumlah Aparatur Perangkat Daerah yang meningkat disiplinnya</t>
  </si>
  <si>
    <t>- Penyusunan Dokumen Perencanaan Perangkat Daerah</t>
  </si>
  <si>
    <t>Jumlah dokumen perencanaan tahunan Perangkat Daerah dengan tingkat konsistensinya terhadap perencanaan jangka menengah Perangkat Daerah diatas 85%</t>
  </si>
  <si>
    <t>2 Dokumen</t>
  </si>
  <si>
    <t>Program Perencanaan dan Pelayanan Penerimaan, Promosi, Mutasi, Kepangkatan dan Pensiun Aparatur Sipil Negara</t>
  </si>
  <si>
    <t>Program Pengadaan, Mutasi dan Kepangkatan</t>
  </si>
  <si>
    <t>perubahan nama program</t>
  </si>
  <si>
    <t>Promosi dan Mutasi ASN</t>
  </si>
  <si>
    <t>Jumlah ASN yang dipromosi/dilantik</t>
  </si>
  <si>
    <t>252 orang</t>
  </si>
  <si>
    <t>sub kegiatan:</t>
  </si>
  <si>
    <t>- Pengambilan Sumpah Jabatan dan Pelantikan Pejabat Struktural</t>
  </si>
  <si>
    <t>Jumlah Pelantikan dan Pengambilan Sumpah Pejabat Struktural</t>
  </si>
  <si>
    <t>4 Pelantikan</t>
  </si>
  <si>
    <t>- Sidang Badan Pertimbangan Jabatan dan Kepangkatan</t>
  </si>
  <si>
    <t>Jumlah Rekomendasi yang Diterbitkan</t>
  </si>
  <si>
    <t>8 Rekomendasi</t>
  </si>
  <si>
    <t>- Seleksi Jabatan Pimpinan Tinggi</t>
  </si>
  <si>
    <t>2 Rekomendasi</t>
  </si>
  <si>
    <t>bertambah</t>
  </si>
  <si>
    <t>Penyusunan Perncanaan Aparatur Sipil Negara</t>
  </si>
  <si>
    <t>Jumlah dokumen/laporan penyusunan</t>
  </si>
  <si>
    <t>4 dokumen/laporan</t>
  </si>
  <si>
    <t>- Penyusunan Rencana Kebutuhan Pegawai dan Formasi Aparatur Sipil Negara</t>
  </si>
  <si>
    <t>Jumlah Dokumen Kebutuhan Pegawai dan Formasi Aparatur Sipil Negara berdasarkan Analisa Jabatan dan Analisa Beban Kerja</t>
  </si>
  <si>
    <t>42 Dokumen</t>
  </si>
  <si>
    <t>- Perencanaan dan Penempatan Pegawai Aparatur Sipil Negara Lulusan Lembaga Pendidikan Kedinasan</t>
  </si>
  <si>
    <t>Jumlah Pegawai Aparatur Sipil Negara Lulusan Lembaga Pendidikan Kedinasan Yang Ditempatkan</t>
  </si>
  <si>
    <t>30 Orang</t>
  </si>
  <si>
    <t>- Penyusunan Redistribusi Pegawai ASN</t>
  </si>
  <si>
    <t>Jumlah Pegawai ASN yang diredistribusi</t>
  </si>
  <si>
    <t>203 Pegawai ASN Jabatan
Administrator</t>
  </si>
  <si>
    <t>- Penyusunan Grand Design Perencanaan Aparatur Sipil Negara Provinsi Kepulauan Bangka Belitung</t>
  </si>
  <si>
    <t>Jumlah Dokumen Grand Design Perencanaan Aparatur Sipil Negara yang sesuai dengan Kebutuhan Organisasi dan Prioritas Pembangunan Daerah</t>
  </si>
  <si>
    <t>1 Dokumen</t>
  </si>
  <si>
    <t>Pengadaan Pegawai</t>
  </si>
  <si>
    <t>Jumlah Calon ASN yang lulus seleksi</t>
  </si>
  <si>
    <t>- Seleksi Penerimaan Calon Aparatur Sipil Negara</t>
  </si>
  <si>
    <t>Jumlah Calon Aparatur Sipil Negara Yang Lulus Seleksi</t>
  </si>
  <si>
    <t>100 Orang</t>
  </si>
  <si>
    <t>- Penyelenggaraan Pengukuhan dan Pengambilan Sumpah CASN menjadi ASN</t>
  </si>
  <si>
    <t>Jumlah Calon ASN Yang Dikukuhkan dan Dilantik</t>
  </si>
  <si>
    <t>130 orang</t>
  </si>
  <si>
    <t>Seleksi Penerimaan Calon Praja IPDN dan sekolah Kedinasan</t>
  </si>
  <si>
    <t>Jumlah Calon Praja IPDN dan Mahasiswa sekolah Kedinasan</t>
  </si>
  <si>
    <t>25 Orang</t>
  </si>
  <si>
    <t>- Diseminasi Pendidikan Kedinasan Provinsi Kepulauan Bangka Belitung</t>
  </si>
  <si>
    <t>Jumlah Pelajar SLTA/Sederajat yang Didiseminasi</t>
  </si>
  <si>
    <t>350 Orang</t>
  </si>
  <si>
    <t>- Seleksi Penerimaan Calon Praja IPDN dan Sekolah Kedinasan Lainnya</t>
  </si>
  <si>
    <t>Jumlah Calon Praja IPDN dan Mahasiswa Sekolah Kedinasan Lainnya yang Lulus Seleksi</t>
  </si>
  <si>
    <t>- Penyelesaian Kenaikan Pangkat, Golongan dan Jabatan Pegawai ASN Pemerintah Provinsi Kepulauan Bangka Belitung</t>
  </si>
  <si>
    <t>Pelayanan Kepangkatan dan Pensiun</t>
  </si>
  <si>
    <t>Jumlah SK ASN yang naik Pangkat, Golongan dan Pensiun</t>
  </si>
  <si>
    <t>Jumlah Usulan Kenaikan Pangkat/Pensiun</t>
  </si>
  <si>
    <t>750 SK ASN</t>
  </si>
  <si>
    <t>750 Usulan</t>
  </si>
  <si>
    <t>Program Peningkatan Penilaian Kinerja, Informasi Dan Kesejahteraan Aparatur Sipil Negara</t>
  </si>
  <si>
    <t>- Penyelesaian Permasalahan Pelanggaran Kode Etik dan Disiplin PNS dan PTT di Lingkungan Pemerintah Provinsi Kepulauan Bangka Belitung</t>
  </si>
  <si>
    <t>Jumlah Kasus Pelanggaran Disiplin yang Diselesaikan</t>
  </si>
  <si>
    <t>Jumlah rekomendasi kasus indisipliner pegawai</t>
  </si>
  <si>
    <t>5 Kasus</t>
  </si>
  <si>
    <t>Pembinaan ASN</t>
  </si>
  <si>
    <t>Jumlah Laporan</t>
  </si>
  <si>
    <t>4 Laporan</t>
  </si>
  <si>
    <t>- Monitoring dan Evaluasi Izin Pernikahan dan Perceraian PNS</t>
  </si>
  <si>
    <t>Pembinaan terhadap izin pernikahan dan perceraian</t>
  </si>
  <si>
    <t>Jumlah Perangkat Daerah yang Dimonev</t>
  </si>
  <si>
    <t>43 Perangkat Daerah</t>
  </si>
  <si>
    <t>- Monitoring dan Evaluasi SKP</t>
  </si>
  <si>
    <t>Pembinaan Penilaian Kinerja</t>
  </si>
  <si>
    <t>Jumlah Perangkat Daerah yang dimonev</t>
  </si>
  <si>
    <t>43 PD</t>
  </si>
  <si>
    <t>- Pembinaan Bagi PNS di Lingkungan Pemerintah Provinsi Kepulauan Bangka Belitung</t>
  </si>
  <si>
    <t>Pembinaan disiplin</t>
  </si>
  <si>
    <t>Jumlah Perangkat Daerah yang Dibina</t>
  </si>
  <si>
    <t>Pemeriksaan Narkoba bagi ASN</t>
  </si>
  <si>
    <t>BARU</t>
  </si>
  <si>
    <t>Pelayanan Administrasi Cuti PNS</t>
  </si>
  <si>
    <t>Jumlah Rekomendasi cuti sakit</t>
  </si>
  <si>
    <t>5 rekomendasi</t>
  </si>
  <si>
    <t>- Pemeriksaan Kesehatan CPNS/PNS untuk Cuti Sakit 18 Bulan dan Sakit Kejiwaan</t>
  </si>
  <si>
    <t>Jumlah Pegawai ASN yang diperiksa Kesehatan Mental dan Fisik</t>
  </si>
  <si>
    <t>5 Orang</t>
  </si>
  <si>
    <t xml:space="preserve"> Pelayanan Administrasi kepegawai</t>
  </si>
  <si>
    <t>Jumlah Pegawai yang Terlayani</t>
  </si>
  <si>
    <t>2.100 Orang</t>
  </si>
  <si>
    <t>- Pelayanan Administrasi Kesejahteraan Pegawai</t>
  </si>
  <si>
    <t>- Penyelesaian Kartu Pegawai dan Kartu Suami/Istri</t>
  </si>
  <si>
    <t>Jumlah Kartu yang Diusulkan</t>
  </si>
  <si>
    <t>100 Kartu</t>
  </si>
  <si>
    <t>- Perbaikan NIP, untuk Kesalahan Tanggal, Bulan dan Tahun Lahir serta Kesalahan Nama</t>
  </si>
  <si>
    <t>Jumlah Pegawai ASN yang terlayani</t>
  </si>
  <si>
    <t>- Seleksi ASN Teladan / Berprestasi</t>
  </si>
  <si>
    <t>Pemberian Penghargaan pegawai</t>
  </si>
  <si>
    <t>Jumlah Pegawai Teladan</t>
  </si>
  <si>
    <t>jumlah pegawai berprestasi</t>
  </si>
  <si>
    <t>- Perancangan Regulasi di Bidang Kepegawaian</t>
  </si>
  <si>
    <t>Jumlah Regulasi di Bidang Kepegawaian yang Diterbitkan</t>
  </si>
  <si>
    <t>Jumlah rancangan regulasi kepegawaian</t>
  </si>
  <si>
    <t>3 Pergub</t>
  </si>
  <si>
    <t>3 rancangan pergub</t>
  </si>
  <si>
    <t>Pengelolaan data dan informasi kepegawaian</t>
  </si>
  <si>
    <t>jumlah data dan informasi kepegawaian yang valid dan up to date</t>
  </si>
  <si>
    <t>4000 arsip/data dan 8500 data</t>
  </si>
  <si>
    <t>- Pengadaan Pemberkasan Personal File</t>
  </si>
  <si>
    <t>Jumlah Personal File yang Tersedia</t>
  </si>
  <si>
    <t>4.000 Personal File</t>
  </si>
  <si>
    <t>- Peremajaan dan Validasi Data Kepegawaian</t>
  </si>
  <si>
    <t>Jumlah Data Pegawai ASN dan Honorer yang Divalidasi</t>
  </si>
  <si>
    <t>8.500 Data</t>
  </si>
  <si>
    <t>- Pengadaan Absensi Terintegrasi</t>
  </si>
  <si>
    <t>Jumlah Mesin Sidik Jari yang Tersedia</t>
  </si>
  <si>
    <t>2 Mesin</t>
  </si>
  <si>
    <t>Verifikasi dan Validasi sistem prevensi terintegrasi</t>
  </si>
  <si>
    <t>jumlah PNS</t>
  </si>
  <si>
    <t>5.396 PNS</t>
  </si>
  <si>
    <t>- Pengadaan ID Card Pegawai ASN Pemerintah Provinsi Kep. Bangka Belitung</t>
  </si>
  <si>
    <t>Jumlah ID Card Pegawai ASN</t>
  </si>
  <si>
    <t>5.000 unit</t>
  </si>
  <si>
    <t>Publikasi data dan informasi kepegawaian</t>
  </si>
  <si>
    <t>jumlah publikasi kepegawaian</t>
  </si>
  <si>
    <t>250 buku, 500 (artikel, konten, terjemahan)</t>
  </si>
  <si>
    <t>- Pembuatan Buku Profil Kepegawaian</t>
  </si>
  <si>
    <t>Jumlah Buku Profil Kepegawaian dan DUK</t>
  </si>
  <si>
    <t>280 Buku</t>
  </si>
  <si>
    <t>- Pengelolaan Website</t>
  </si>
  <si>
    <t>Jumlah Informasi kepegawaian yang Terpublish</t>
  </si>
  <si>
    <t>500 Artikel,
Konten dan
Terjemahan</t>
  </si>
  <si>
    <t>- Pengembangan, Pemeliharaan dan Pengadaan Sistem Informasi</t>
  </si>
  <si>
    <t>Jumlah Aplikasi Kepegawaian</t>
  </si>
  <si>
    <t>Jumlah Aplikasi Kepegawaian yang dirilis</t>
  </si>
  <si>
    <t>5 Aplikasi</t>
  </si>
  <si>
    <t>5 Aplikasi kepegawaian</t>
  </si>
  <si>
    <t>Program Pengembangan Sumber Daya Manusia Aparatur Sipil Negara</t>
  </si>
  <si>
    <t>- Pengembangan Kompetensi dasar dan Manajerial</t>
  </si>
  <si>
    <t>Jumlah ASN yang memiliki Kompetensi sesuai dengan Jabatannya</t>
  </si>
  <si>
    <t>Jumlah ASN yang mengikuti kompetensi teknis dan manajerial</t>
  </si>
  <si>
    <t>80 Orang</t>
  </si>
  <si>
    <t>- Persiapan Pelaksanaan Re-Akreditasi Badan Pendidikan dan Pelatihan</t>
  </si>
  <si>
    <t>Jumlah Dokumen Penilaian Akreditasi 3 (Tiga) Jenis Diklat</t>
  </si>
  <si>
    <t>Jumlah dokumen reakreditasi</t>
  </si>
  <si>
    <t>3 Dokumen</t>
  </si>
  <si>
    <t>- Analisis Kebutuhan Diklat, Monitoring dan Evaluasi Diklat / Pasca Diklat</t>
  </si>
  <si>
    <t>Jumlah Dokumen Analisis Kebutuhan Diklat, Monitoring dan Evaluasi Diklat dan Evaluasi Pasca Diklat yang Diterbitkan</t>
  </si>
  <si>
    <t>Jumlah Dokumen</t>
  </si>
  <si>
    <t>2 dokumen</t>
  </si>
  <si>
    <t>Pengembangan kompetensi teknis dan fungsional</t>
  </si>
  <si>
    <t>Jumlah pegawai ASN yang terlatih</t>
  </si>
  <si>
    <t>452 orang dan 4 orang</t>
  </si>
  <si>
    <t>- Pengembangan Kompetensi Teknis dan Fungsional</t>
  </si>
  <si>
    <t xml:space="preserve"> Diklat Teknis dan Fungsional</t>
  </si>
  <si>
    <t>Jumlah Pegawai ASN Yang Terlatih</t>
  </si>
  <si>
    <t>452 Orang</t>
  </si>
  <si>
    <t>- Pengembangan Kompetensi Assessor Melalui Magang</t>
  </si>
  <si>
    <t>Jumlah Tenaga Assesor Melalui Magang</t>
  </si>
  <si>
    <t>4 Orang</t>
  </si>
  <si>
    <t>Peningkatan pendidikan formal dan kompetensi ASN</t>
  </si>
  <si>
    <t>Jumlah pegawai yang meningkat kompetensi melalui</t>
  </si>
  <si>
    <t>56 orang dan 20 orang</t>
  </si>
  <si>
    <t>- Seleksi Penerimaan Pegawai Tugas Belajar</t>
  </si>
  <si>
    <t>Jumlah Pegawai ASN yang Mengikuti Seleksi Tugas Belajar</t>
  </si>
  <si>
    <t>40 Orang</t>
  </si>
  <si>
    <t>- Beasiswa Tugas Belajar PNS Pemprov Kep. Bangka Belitung</t>
  </si>
  <si>
    <t>Jumlah Pegawai ASN yang Profesional melalui Peningkatan Pendidikan Formal</t>
  </si>
  <si>
    <t>56 Orang</t>
  </si>
  <si>
    <t>- Pengembangan Kompetensi PNS melalui Kediklatan dan Bimbingan Teknis</t>
  </si>
  <si>
    <t>Jumlah Pegawai ASN yang Profesional melalui Pendidikan dan Pelatihan yang Berbasis Keterampilan dan atau Keahlian</t>
  </si>
  <si>
    <t>20 Orang</t>
  </si>
  <si>
    <t>Program Penilaian dan Pemetaan Kompetensi ASN</t>
  </si>
  <si>
    <t>Pengukuran dan penilaian kompetensi ASN</t>
  </si>
  <si>
    <t>Jumlah Pegawai yang dinilai</t>
  </si>
  <si>
    <t>250 ASN</t>
  </si>
  <si>
    <t>- Assessment Aparatur Prov. Kep. Bangka Belitung</t>
  </si>
  <si>
    <t>Jumlah Pegawai yang Telah Dinilai Kompetensinya Melalui Assessment Aparatur</t>
  </si>
  <si>
    <t>- Talent Scouting ASN</t>
  </si>
  <si>
    <t>Jumlah Pegawai ASN yang Telah Mengikuti Talent Scouting</t>
  </si>
  <si>
    <t>- Seleksi Pegawai Pindahan</t>
  </si>
  <si>
    <t>Jumlah Pegawai ASN Yang Telah Mengikuti Uji Kelayakan Untuk Mutasi Ke Pemerintah Provinsi Kepulauan Bangka Beltung</t>
  </si>
  <si>
    <t>50 Orang</t>
  </si>
  <si>
    <t>- Ujian Dinas Tingkat I dan Tingkat II</t>
  </si>
  <si>
    <t>Jumlah Pegawai ASN yang Mengikuti Ujian Dinas Tingkat I dan Tingkat II</t>
  </si>
  <si>
    <t>TOTAL</t>
  </si>
  <si>
    <t>Nilai Indek Kepuasan Internal Pelayanan Administrasi Perkantoran</t>
  </si>
  <si>
    <t>Rancangan Awal RKPD</t>
  </si>
  <si>
    <t>Hasil Analisis Kebutuhan</t>
  </si>
  <si>
    <t>Catatan Penting</t>
  </si>
  <si>
    <t>No</t>
  </si>
  <si>
    <t>Program/ Kegiatan</t>
  </si>
  <si>
    <t>lokasi</t>
  </si>
  <si>
    <t>Indikator kinerja</t>
  </si>
  <si>
    <t>Target capaian</t>
  </si>
  <si>
    <t>Pagu indikatif</t>
  </si>
  <si>
    <t>Kebutuhan Dana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</si>
  <si>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</si>
  <si>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</si>
  <si>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</si>
  <si>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</si>
  <si>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</si>
  <si>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</si>
  <si>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</si>
  <si>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</si>
  <si>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</si>
  <si>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</si>
  <si>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</si>
  <si>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</si>
  <si>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Nama SKPD : Badan Kepegawaian dan Pengembangan SDM Daerah 
Provinsi Kepulauan Bangka Belitung</t>
  </si>
  <si>
    <t>Pangkalpinang</t>
  </si>
  <si>
    <t>(Rp.)</t>
  </si>
  <si>
    <t xml:space="preserve"> Tingkat Kepuasan Aparatur Perangkat Daerah terhadap Pelayanan Kesekretariatan; Predikat (Nilai) SAKIP Perangkat Daerah</t>
  </si>
  <si>
    <t>90 %;3 NILAI</t>
  </si>
  <si>
    <t>RUMUSAN RENCANA PROGRAM DAN KEGIATAN BADAN KEPEGAWAIAN DAN PENGEMBANGAN SUMBER DAYA MANUSIA DAERAH TAHUN 2018</t>
  </si>
  <si>
    <t>DAN PRAKIRAAN MAJU TAHUN 2019</t>
  </si>
  <si>
    <t>PROVINSI KEPULAUAN BANGKA BELITUNG</t>
  </si>
  <si>
    <t>Prioritas Daerah</t>
  </si>
  <si>
    <t>Sasaran Prioritas</t>
  </si>
  <si>
    <t>Urusan/Bidang Urusan Pemerintahan Daerah dan Program/Kegiatan</t>
  </si>
  <si>
    <t>Lokasi Detail</t>
  </si>
  <si>
    <t xml:space="preserve"> Indikator Kinerja Program /Kegiatan</t>
  </si>
  <si>
    <t>Rencana Tahun 2018 (N)</t>
  </si>
  <si>
    <t>Prakiraan Maju Rencana Tahun 2019 (N+1)</t>
  </si>
  <si>
    <t xml:space="preserve">Target Capaian Kinerja </t>
  </si>
  <si>
    <t>Kebutuhan Dana/ Pagu Indikatif</t>
  </si>
  <si>
    <t>Sumber Dana</t>
  </si>
  <si>
    <t>Non Urusan</t>
  </si>
  <si>
    <t>-</t>
  </si>
  <si>
    <t>Tata Kelola Birokrasi dan Pelayanan  Publik*</t>
  </si>
  <si>
    <t>Meningkatnya Indeks Reformasi Birokrasi*</t>
  </si>
  <si>
    <t>92 %;3 NILAI</t>
  </si>
  <si>
    <t>Pelayanan Administrasi Perkantoran</t>
  </si>
  <si>
    <t>Luar Daerah, Provinsi, SKPD</t>
  </si>
  <si>
    <t xml:space="preserve">SKPDJumlah Aparatur Perangkat Daerah yang terlayani 
</t>
  </si>
  <si>
    <t xml:space="preserve">187 orang
</t>
  </si>
  <si>
    <t>Pendapatan Daerah</t>
  </si>
  <si>
    <t>Penguatan Kelembagaan</t>
  </si>
  <si>
    <t>SKPD</t>
  </si>
  <si>
    <t xml:space="preserve">Jumlah Dokumen 
</t>
  </si>
  <si>
    <t xml:space="preserve">4 Dokumen
</t>
  </si>
  <si>
    <t>persentase Persiapan Pembentukan LSP Pemda Cabang Provinsi Kepulauan Bangka Belitung</t>
  </si>
  <si>
    <t>Survei Indeks Kepuasan Layanan Kepegawaian dan Indeks Profesionalitas Aparatur Sipil Negara</t>
  </si>
  <si>
    <t>SKPD, Provinsi</t>
  </si>
  <si>
    <t>2 Laporan</t>
  </si>
  <si>
    <t>Persiapan Pelaksanaan Re-Akreditasi Badan Pendidikan dan Pelatihan</t>
  </si>
  <si>
    <t>Jumlah Dokumen Penilaian Akreditasi 3 (tiga) jenis Diklat</t>
  </si>
  <si>
    <t>Peningkatan Sarana dan Prasarana Aparatur</t>
  </si>
  <si>
    <t xml:space="preserve">Jumlah Aparatur Perangkat Daerah yang memanfaatkan sarana prasarana perkantoran selama 12 bulan 
</t>
  </si>
  <si>
    <t xml:space="preserve">187 Orang
</t>
  </si>
  <si>
    <t>Peningkatan Disiplin Aparatur</t>
  </si>
  <si>
    <t xml:space="preserve">Jumlah Aparatur Perangkat Daerah yang meningkat disiplinnya 
</t>
  </si>
  <si>
    <t>Peningkatan Kapasitas Sumber Daya Aparatur</t>
  </si>
  <si>
    <t>Provinsi, SKPD</t>
  </si>
  <si>
    <t xml:space="preserve">Jumlah Aparatur Perangkat Daerah yang meningkat kapasitasnya 
</t>
  </si>
  <si>
    <t xml:space="preserve">752 Orang
</t>
  </si>
  <si>
    <t>Penyusunan Perencanaan, Evaluasi dan Pelaporan Perangkat Daerah</t>
  </si>
  <si>
    <t xml:space="preserve">Jumlah Dokumen Perencanaan, Evaluasi dan Pelaporan 
</t>
  </si>
  <si>
    <t xml:space="preserve">11 Dokumen/Laporan
</t>
  </si>
  <si>
    <t>Kepegawaian,Pendidikan dan Pelatihan</t>
  </si>
  <si>
    <t xml:space="preserve"> Persentase Ketepatan Waktu Penerimaan SK Pangkat dan Pensiun ASN Terhadap B; Persentase Kesesuaian ASN Pada Promosi, Mutasi dan Kepangkatan Terhadap Analisa Jabatan; Persentase Kesesuaian Antara Analisa Jabatan, Beban Kerja dan Kebutuhan Organisasi serta Prioritas Pembangunan Daerah; Peringkat Kualitas Pelayanan Penerimaan ASN melalui Jalur Umum dan Pendidikan Kedinasan yang Objektif, Terbuka, Transparan dan Akuntabel</t>
  </si>
  <si>
    <t>765 SK ASN;95 %;70 %;4 Nilai</t>
  </si>
  <si>
    <t>875 SK ASN;95 %;75 %;4 Nilai</t>
  </si>
  <si>
    <t xml:space="preserve">Jumlah SK ASN yang naik Pangkat, Golongan dan Pensiun 
</t>
  </si>
  <si>
    <t xml:space="preserve">750 SK ASN
</t>
  </si>
  <si>
    <t xml:space="preserve">860 SK ASN
</t>
  </si>
  <si>
    <t xml:space="preserve">Jumlah ASN Yang dipromosi/dilantik 
</t>
  </si>
  <si>
    <t xml:space="preserve">252 Orang
</t>
  </si>
  <si>
    <t xml:space="preserve">260 Orang
</t>
  </si>
  <si>
    <t>Sidang Badan Pertimbangan Jabatan dan Kepangkatan</t>
  </si>
  <si>
    <t>Jumlah Rekomendasi Yang Diterbitkan</t>
  </si>
  <si>
    <t>Seleksi Jabatan Pimpinan Tinggi</t>
  </si>
  <si>
    <t>Penyusunan Perencanaan Aparatur Sipil Negara</t>
  </si>
  <si>
    <t xml:space="preserve">Jumlah Dokumen/Laporan Penyusunan 
</t>
  </si>
  <si>
    <t>Penyusunan Rencana Kebutuhan Pegawai dan Formasi Aparatur Sipil Negara</t>
  </si>
  <si>
    <t>Jumlah Dokumen Kebutuhan Pegawai dan Formasi ASN Berdasarkan Analisa Jabatan dan Analisa Beban Kerja</t>
  </si>
  <si>
    <t>Perencanaan dan Penempatan Pegawai Aparatur Sipil Negara Lulusan Lembaga Pendidikan Kedinasan</t>
  </si>
  <si>
    <t>Jumlah Pegawai ASN Lulusan Lembaga Pendidikan Kedinasan Yang Ditempatkan</t>
  </si>
  <si>
    <t>Penyusunan Pemetaan / Redistribusi Pegawai ASN</t>
  </si>
  <si>
    <t>Jumlah Pegawai ASN Yang diRedistribusi</t>
  </si>
  <si>
    <t>203 Pegawai ASN Jabatan Administrator</t>
  </si>
  <si>
    <t>Penyusunan Grand Design Perencanaan Aparatur Sipil Negara Provinsi Kepulauan Bangka Belitung</t>
  </si>
  <si>
    <t>Jumlah Dokumen Grand Design Perencanaan Aparatur Sipil Negara Yang Sesuai Denagn Kebuthan Organisasi dan Prioritas Pembangunan Daerah</t>
  </si>
  <si>
    <t>Seleksi Penerimaan ASN</t>
  </si>
  <si>
    <t xml:space="preserve">Jumlah Yang Lulus Seleksi 
</t>
  </si>
  <si>
    <t xml:space="preserve">150 Orang
</t>
  </si>
  <si>
    <t xml:space="preserve">155 Orang
</t>
  </si>
  <si>
    <t>Seleksi Penerimaan Calon Aparatur Sipil Negara</t>
  </si>
  <si>
    <t>Penyelenggaraan Pengukuhan dan Pengambilan Sumpah Calon Aparatur Sipil Negara Menjadi Aparatur Sipil Negara</t>
  </si>
  <si>
    <t>130 Orang</t>
  </si>
  <si>
    <t>Seleksi Pegawai Pindahan</t>
  </si>
  <si>
    <t>Jumlah Pegawai ASN Yang Telah Mengikuti Uji Kelayakan Untuk Mutasi ke Pemerintah Provinsi Kepulauan Bangka Belitung</t>
  </si>
  <si>
    <t>Seleksi Penerimaan Calon Praja IPDN dan Sekolah Kedinasan</t>
  </si>
  <si>
    <t xml:space="preserve">Jumlah Calon Praja IPDN dan Mahasiswa Sekolah Kedinasan 
</t>
  </si>
  <si>
    <t xml:space="preserve">25 Orang
</t>
  </si>
  <si>
    <t>Diseminasi Pendidikan Kedinasan Provinsi Kepulauan Bangka Belitung</t>
  </si>
  <si>
    <t>Provinsi</t>
  </si>
  <si>
    <t>Jumlah Pelajar SLTA/Sederajat Yang Didiseminasi</t>
  </si>
  <si>
    <t>Seleksi Penerimaan Calon Praja IPDN dan Sekolah Kedinasan Lainnya</t>
  </si>
  <si>
    <t>Jumlah Calon Praja IPDN dan Mahasiswa Sekolah Kedinasan Lainnya Yang Lulus Seleksi</t>
  </si>
  <si>
    <t xml:space="preserve"> Tingkat Penilaian Kinerja, Pembinaan dan Penyelesaian Kasus Disiplin ASN; Tingkat Pelayanan Kesejahteraan ASN; Tingkat sarana dan prasarana terhadap Pelayanan ASN berbasis Tekhnologi Informasi</t>
  </si>
  <si>
    <t>60 Orang;4.116 Orang;90 %</t>
  </si>
  <si>
    <t>60 Orang;4.091 Orang;92 %</t>
  </si>
  <si>
    <t>Pengadaan ID Card Pegawai ASN Pemerintah Provinsi Kep. Bangka Belitung</t>
  </si>
  <si>
    <t xml:space="preserve">Jumlah ID Card Pegawai ASN 
</t>
  </si>
  <si>
    <t xml:space="preserve">5.000 unit
</t>
  </si>
  <si>
    <t>Pemberian Penghargaan Pegawai</t>
  </si>
  <si>
    <t xml:space="preserve">Jumlah Pegawai Berprestasi 
</t>
  </si>
  <si>
    <t xml:space="preserve">5 Orang
</t>
  </si>
  <si>
    <t>1 Orang dari Eselon II
1 Orang dari Eselon III
1 Orang dari Eselon IV
1 Orang dari JFT
1 Orang dari JFU</t>
  </si>
  <si>
    <t>Pengembangan, Pemeliharaan dan Pengadaan Sistem Informasi</t>
  </si>
  <si>
    <t xml:space="preserve">Jumlah Aplikasi Kepegawaian Yang dirilis 
</t>
  </si>
  <si>
    <t xml:space="preserve">5 Aplikasi Kepegawaian
</t>
  </si>
  <si>
    <t>Pengadaan Absensi Terintegrasi</t>
  </si>
  <si>
    <t xml:space="preserve">Jumlah Mesin Sidik Jari yang Tersedia 
</t>
  </si>
  <si>
    <t xml:space="preserve">2 Mesin
</t>
  </si>
  <si>
    <t xml:space="preserve">0 Mesin
</t>
  </si>
  <si>
    <t>Pembinaan Aparatur Sipil Negara</t>
  </si>
  <si>
    <t xml:space="preserve">Jumlah Laporan 
</t>
  </si>
  <si>
    <t xml:space="preserve">4 Laporan
</t>
  </si>
  <si>
    <t>Pembinaan Terhadap Izin Pernikahan dan Perceraian</t>
  </si>
  <si>
    <t>Jumlah Perangkat Daerah Yang Dimonitoring dan Dievaluasi</t>
  </si>
  <si>
    <t>Pembinaan Penilaian KInerja</t>
  </si>
  <si>
    <t>Jumlah PD yang dimonitoring dan dievaluasi</t>
  </si>
  <si>
    <t>Pembinaan Disiplin</t>
  </si>
  <si>
    <t>Jumlah PD yang dibina</t>
  </si>
  <si>
    <t>Pemeriksaan Narkoba Bagi Aparatur Sipil Negara</t>
  </si>
  <si>
    <t>Jumlah Pegawai Yang Diperiksa</t>
  </si>
  <si>
    <t>5.396 Orang</t>
  </si>
  <si>
    <t>Pelayanan Administrasi Cuti Pegawai ASN</t>
  </si>
  <si>
    <t xml:space="preserve">Jumlah Rekomendasi Cuti Sakit 
</t>
  </si>
  <si>
    <t xml:space="preserve">5 Rekomendasi
</t>
  </si>
  <si>
    <t xml:space="preserve">6 Rekomendasi
</t>
  </si>
  <si>
    <t>Pemeriksaan Kesehatan CASN/ASN Untuk Cuti Sakit  18 Bulan dan Sakit Kejiwaan</t>
  </si>
  <si>
    <t>Jumlah Pegawai ASN Yang Diperiksa Kesehatan Mental dan Fisik</t>
  </si>
  <si>
    <t>5 orang</t>
  </si>
  <si>
    <t>Pelayanan Administrasi Kepegawaian</t>
  </si>
  <si>
    <t xml:space="preserve">Jumlah Pegawai Yang Terlayani 
</t>
  </si>
  <si>
    <t xml:space="preserve">2.100 Orang
</t>
  </si>
  <si>
    <t xml:space="preserve">2.200 Orang
</t>
  </si>
  <si>
    <t>Pelayanan Administrasi Kesejahteraan Pegawai</t>
  </si>
  <si>
    <t>Jumlah Pegawai Yang Terlayani</t>
  </si>
  <si>
    <t>Penyelesaian Kartu Pegawai dan Kartu Suami/Istri</t>
  </si>
  <si>
    <t>Jumlah Kartu Yang Diusulkan</t>
  </si>
  <si>
    <t>Perbaikan NIP Untuk Kesalahan Tanggal, Bulan dan Tahun Lahir Serta Kesalahan Nama</t>
  </si>
  <si>
    <t>Jumlah Pegawai ASN Yang Terlayani</t>
  </si>
  <si>
    <t>Pengelolaan Data dan Informasi Kepegawaian</t>
  </si>
  <si>
    <t xml:space="preserve">Jumlah Data dan Informasi Kepegawaian Yang Valid dan Up To Date 
</t>
  </si>
  <si>
    <t xml:space="preserve">4.000 Personal File
</t>
  </si>
  <si>
    <t xml:space="preserve">4.250 Personal File
</t>
  </si>
  <si>
    <t>Pengadaan Pemberkasan Personal File</t>
  </si>
  <si>
    <t>Jumlah Personal File Yang Tersedia</t>
  </si>
  <si>
    <t>4000 Personal File</t>
  </si>
  <si>
    <t>Peremajaan dan Validasi Data Kepegawaian</t>
  </si>
  <si>
    <t>Jumlah Data Pegawai ASN dan Honorer Yang Divalidasi</t>
  </si>
  <si>
    <t>Verifikasi dan Validasi Sistem Prevensi Terintegrasi</t>
  </si>
  <si>
    <t xml:space="preserve">Jumlah Pegawai ASN 
</t>
  </si>
  <si>
    <t xml:space="preserve">5.396 Orang
</t>
  </si>
  <si>
    <t>Publikasi Data dan Informasi Kepegawaian</t>
  </si>
  <si>
    <t xml:space="preserve">Jumlah Publikasi Kepegawaian 
</t>
  </si>
  <si>
    <t xml:space="preserve">280 Buku dan (Artikel, Konten, Terjemahan)
</t>
  </si>
  <si>
    <t>Jumlah Informasi Kepegawaian Yang Terpublish</t>
  </si>
  <si>
    <t>500 Artikel, Konten dan Terjemahan</t>
  </si>
  <si>
    <t>Penyelesaian Permasalahan Pelanggaran Kode Etik dan Disiplin PNS dan PTT di Lingkungan Pemerintah Provinsi Kepulauan Bangka Belitung</t>
  </si>
  <si>
    <t>Provinsi, Luar Daerah, SKPD</t>
  </si>
  <si>
    <t xml:space="preserve">Jumlah Rekomendasi Kasus Indisipliner Pegawai 
</t>
  </si>
  <si>
    <t xml:space="preserve">5 Kasus
</t>
  </si>
  <si>
    <t>Perancangan Regulasi di Bidang Kepegawaian</t>
  </si>
  <si>
    <t xml:space="preserve">Jumlah Rancangan Regulasi Kepegawaian 
</t>
  </si>
  <si>
    <t xml:space="preserve">3 Rancangan Pergub
</t>
  </si>
  <si>
    <t xml:space="preserve"> Jumlah ASN terlatih; jumlah SKPD terlatih</t>
  </si>
  <si>
    <t>1.750 orang;17 SKPD</t>
  </si>
  <si>
    <t>1.450 orang;17 SKPD</t>
  </si>
  <si>
    <t>Pengembangan Kompetensi dasar dan Manajerial</t>
  </si>
  <si>
    <t xml:space="preserve">Jumlah ASN yang Mengikuti Kompetensi Dasar dan Manajerial 
</t>
  </si>
  <si>
    <t xml:space="preserve">80 Orang
</t>
  </si>
  <si>
    <t>Peningkatan Pendidikan Formal dan Kompetensi ASN</t>
  </si>
  <si>
    <t xml:space="preserve">Jumlah Pegawai ASN Yang Meningkat Kompetensi Melalui Pendidikan Formal dan Kediklatan/Bimtek 
</t>
  </si>
  <si>
    <t xml:space="preserve">76 Orang
</t>
  </si>
  <si>
    <t>Jumlah Pegawai ASN Yang Mengikuti Seleksi Tugas Belajar</t>
  </si>
  <si>
    <t>Beasiswa Tugas Belajar ASN Pemerintah Provinsi Kepulauan Bangka Belitung</t>
  </si>
  <si>
    <t>Jumlah Pegawai ASN Yang Profesional Melalui Peningkatan Pendidikan Formal</t>
  </si>
  <si>
    <t>Pengembangan Kompetensi Teknis dan Fungsional</t>
  </si>
  <si>
    <t xml:space="preserve">Jumlah Pegawai ASN Yang Terlatih 
</t>
  </si>
  <si>
    <t xml:space="preserve">456 Orang
</t>
  </si>
  <si>
    <t>Diklat Teknis dan Fungsional</t>
  </si>
  <si>
    <t>Pengembangan Kompetensi Assessor Melalui Magang</t>
  </si>
  <si>
    <t>Jumlah Tenaga Assessor Melalui Magang</t>
  </si>
  <si>
    <t>Pengembangan Kompetensi ASN Melalui Kediklatan dan Bimbingan Teknis</t>
  </si>
  <si>
    <t>Jumlah Pegawai ASN Yang Profesional Melalui Pendidikan dan Pelatihan Yang Berbasis Keterampilan dan atau Keahlian</t>
  </si>
  <si>
    <t>Analisis Kebutuhan Diklat, Monitoring dan Evaluasi Diklat / Pasca Diklat</t>
  </si>
  <si>
    <t xml:space="preserve">2 Dokumen
</t>
  </si>
  <si>
    <t xml:space="preserve"> Terpenuhinya Standar Penilaian ASN yang memiliki Kompetensi</t>
  </si>
  <si>
    <t>900 Orang</t>
  </si>
  <si>
    <t>Pengukuran dan Penilaian Kompetensi ASN</t>
  </si>
  <si>
    <t xml:space="preserve">Jumlah Pegawai Yang Dinilai 
</t>
  </si>
  <si>
    <t xml:space="preserve">250 Orang
</t>
  </si>
  <si>
    <t xml:space="preserve">255 Orang
</t>
  </si>
  <si>
    <t>Assessment Aparatur Provinsi Kepulauan Bangka Belitung</t>
  </si>
  <si>
    <t>Jumlah Pegawai ASN Yang Telah Dinilai Kompetensinya Melalui Assessment Aparatur</t>
  </si>
  <si>
    <t>Talent Scouting ASN</t>
  </si>
  <si>
    <t>Jumlah Pegawai ASN Yang Telah Mengikuti Talent Scouting</t>
  </si>
  <si>
    <t>TOTAL PAGU</t>
  </si>
  <si>
    <t>Rekapitulasi Hasil Evaluasi Pelaksanaan Renja  SKPD sampai dengan Tahun Berjalan</t>
  </si>
  <si>
    <t>Review terhadap Rancangan Awal RKPD tahun 2018</t>
  </si>
  <si>
    <t>Provinsi Kepulauan Bangka Belitung</t>
  </si>
  <si>
    <t>No.</t>
  </si>
  <si>
    <t xml:space="preserve">Kebijakan Nasional </t>
  </si>
  <si>
    <t>Sumber</t>
  </si>
  <si>
    <t>Keterangan</t>
  </si>
  <si>
    <t> 1</t>
  </si>
  <si>
    <t>Identifikasi Kebijakan Nasional</t>
  </si>
  <si>
    <t>Terwujudnya SDM Aparatur yang Kompeten</t>
  </si>
  <si>
    <t>Pengisian jabatan sesuai dengan kompetensi jabatan</t>
  </si>
  <si>
    <t>a.</t>
  </si>
  <si>
    <t>Pengembangan Kompetensi</t>
  </si>
  <si>
    <t>b.</t>
  </si>
  <si>
    <t>Terwujudnya SDM Aparatur yang kompetitif</t>
  </si>
  <si>
    <t>Instansi pemerintah yang menerapkan kebijakan promosi terbuka</t>
  </si>
  <si>
    <t>Jumlah instansi pemerintah yang telah menerapkan standar kinerja individu</t>
  </si>
  <si>
    <t>Renstra Kementerian Pendayagunaan dan Aparatur Sipil Negara (KEMENPAN RB)</t>
  </si>
  <si>
    <t>Kesesuaian antara syarat jabatan dengan kompetensi</t>
  </si>
  <si>
    <t>Kinerja</t>
  </si>
  <si>
    <t>Kompensasi</t>
  </si>
  <si>
    <t>Renstra Badan Kepegawaian Negara (BKN)</t>
  </si>
  <si>
    <t>A</t>
  </si>
  <si>
    <t>NASIONAL</t>
  </si>
  <si>
    <t>B</t>
  </si>
  <si>
    <t>PROVINSI</t>
  </si>
  <si>
    <t>Anggaran dan Realisasi Pendanaan Pelayanan</t>
  </si>
  <si>
    <t>Badan Kepegawaian dan Pengembangan Sumber Daya Manusia</t>
  </si>
  <si>
    <t>Uraian</t>
  </si>
  <si>
    <t>Anggaran pada Tahun ke-</t>
  </si>
  <si>
    <t>Realisasi Anggaran pada Tahun ke-</t>
  </si>
  <si>
    <t>(13)</t>
  </si>
  <si>
    <t>(14)</t>
  </si>
  <si>
    <t>(15)</t>
  </si>
  <si>
    <t>(16)</t>
  </si>
  <si>
    <t>(17)</t>
  </si>
  <si>
    <t>(18)</t>
  </si>
  <si>
    <t>Rasio antara Realisasi dan Anggaran Tahun ke-</t>
  </si>
  <si>
    <t>Rata-rata Pertumbuhan</t>
  </si>
  <si>
    <t>Anggaran</t>
  </si>
  <si>
    <t>Realisasi</t>
  </si>
  <si>
    <t>Pendapatan</t>
  </si>
  <si>
    <t>Belanja Tidak Langsung</t>
  </si>
  <si>
    <t>Belanja Langsung</t>
  </si>
  <si>
    <t>Program Pembinaan dan Pengembangan Bagi Aparatur</t>
  </si>
  <si>
    <t>Program Peningkatan Kapasitas Sumber Daya Aparatur</t>
  </si>
  <si>
    <t>Program Peningkatan Disiplin PNS</t>
  </si>
  <si>
    <t>Badan Kepegawaian Daerah</t>
  </si>
  <si>
    <t>Badan Pendidikan dan Pelatihan</t>
  </si>
  <si>
    <t>Sekretariat KORPRI</t>
  </si>
  <si>
    <t>Program Administrasi Perkantoran</t>
  </si>
  <si>
    <t>Total</t>
  </si>
  <si>
    <t>Program Pembinaan dan Permasyarakatan Olahraga</t>
  </si>
  <si>
    <t>Program Peningkatan Kesatuan Jiwa Korps dan Kebanggaan Terhadap Ogranisasi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</si>
</sst>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b/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Franklin Gothic Book"/>
      <family val="2"/>
    </font>
    <font>
      <b/>
      <sz val="11"/>
      <color theme="1"/>
      <name val="Calibri"/>
      <family val="2"/>
    </font>
    <font>
      <b/>
      <i/>
      <sz val="8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charset val="1"/>
    </font>
    <font>
      <b/>
      <sz val="10"/>
      <color theme="1"/>
      <name val="Calibri"/>
      <family val="2"/>
      <charset val="1"/>
      <scheme val="minor"/>
    </font>
    <font>
      <sz val="10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1"/>
    </font>
    <font>
      <sz val="11"/>
      <color rgb="FF000000"/>
      <name val="Calibri"/>
      <family val="2"/>
    </font>
    <font>
      <b/>
      <sz val="12"/>
      <color rgb="FF000000"/>
      <name val="Franklin Gothic Book"/>
      <family val="2"/>
    </font>
    <font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Franklin Gothic Book"/>
      <family val="2"/>
    </font>
    <font>
      <b/>
      <sz val="7"/>
      <color rgb="FF000000"/>
      <name val="Franklin Gothic Book"/>
      <family val="2"/>
    </font>
    <font>
      <b/>
      <sz val="9"/>
      <color rgb="FF000000"/>
      <name val="Franklin Gothic Book"/>
      <family val="2"/>
    </font>
    <font>
      <sz val="9"/>
      <color rgb="FF000000"/>
      <name val="Franklin Gothic Book"/>
      <family val="2"/>
    </font>
    <font>
      <sz val="9"/>
      <color rgb="FFFF0000"/>
      <name val="Franklin Gothic Book"/>
      <family val="2"/>
    </font>
    <font>
      <b/>
      <sz val="9"/>
      <color rgb="FFFFFFFF"/>
      <name val="Franklin Gothic Book"/>
      <family val="2"/>
    </font>
    <font>
      <sz val="10"/>
      <color theme="1"/>
      <name val="Franklin Gothic Book"/>
      <family val="2"/>
    </font>
    <font>
      <b/>
      <sz val="10"/>
      <color theme="1"/>
      <name val="Franklin Gothic Book"/>
      <family val="2"/>
    </font>
    <font>
      <b/>
      <i/>
      <sz val="8"/>
      <color theme="1"/>
      <name val="Franklin Gothic Book"/>
      <family val="2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2FD578"/>
        <bgColor rgb="FF000000"/>
      </patternFill>
    </fill>
    <fill>
      <patternFill patternType="solid">
        <fgColor rgb="FFEFF978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2" fillId="0" borderId="0"/>
    <xf numFmtId="0" fontId="18" fillId="0" borderId="0"/>
  </cellStyleXfs>
  <cellXfs count="270">
    <xf numFmtId="0" fontId="0" fillId="0" borderId="0" xfId="0"/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center" vertical="top"/>
    </xf>
    <xf numFmtId="3" fontId="1" fillId="2" borderId="1" xfId="0" applyNumberFormat="1" applyFont="1" applyFill="1" applyBorder="1" applyAlignment="1">
      <alignment horizontal="center" vertical="top"/>
    </xf>
    <xf numFmtId="3" fontId="2" fillId="0" borderId="1" xfId="0" applyNumberFormat="1" applyFont="1" applyBorder="1" applyAlignment="1">
      <alignment vertical="top"/>
    </xf>
    <xf numFmtId="3" fontId="2" fillId="0" borderId="1" xfId="0" applyNumberFormat="1" applyFont="1" applyBorder="1" applyAlignment="1">
      <alignment horizontal="right" vertical="top"/>
    </xf>
    <xf numFmtId="3" fontId="0" fillId="0" borderId="1" xfId="0" applyNumberFormat="1" applyBorder="1" applyAlignment="1">
      <alignment vertical="top"/>
    </xf>
    <xf numFmtId="3" fontId="0" fillId="0" borderId="1" xfId="0" applyNumberFormat="1" applyBorder="1" applyAlignment="1">
      <alignment horizontal="right" vertical="top"/>
    </xf>
    <xf numFmtId="3" fontId="0" fillId="0" borderId="1" xfId="0" applyNumberFormat="1" applyBorder="1"/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/>
    <xf numFmtId="3" fontId="3" fillId="2" borderId="1" xfId="0" applyNumberFormat="1" applyFont="1" applyFill="1" applyBorder="1"/>
    <xf numFmtId="3" fontId="3" fillId="2" borderId="1" xfId="0" applyNumberFormat="1" applyFont="1" applyFill="1" applyBorder="1" applyAlignment="1">
      <alignment horizontal="right" vertical="top"/>
    </xf>
    <xf numFmtId="0" fontId="2" fillId="0" borderId="0" xfId="1"/>
    <xf numFmtId="0" fontId="5" fillId="0" borderId="1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left" vertical="top" wrapText="1"/>
    </xf>
    <xf numFmtId="0" fontId="5" fillId="0" borderId="1" xfId="1" applyFont="1" applyBorder="1" applyAlignment="1">
      <alignment vertical="top" wrapText="1"/>
    </xf>
    <xf numFmtId="3" fontId="5" fillId="0" borderId="1" xfId="1" applyNumberFormat="1" applyFont="1" applyBorder="1" applyAlignment="1">
      <alignment vertical="top" wrapText="1"/>
    </xf>
    <xf numFmtId="0" fontId="1" fillId="0" borderId="0" xfId="1" applyFont="1" applyAlignment="1">
      <alignment vertical="top"/>
    </xf>
    <xf numFmtId="0" fontId="7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" xfId="1" applyFont="1" applyBorder="1" applyAlignment="1">
      <alignment vertical="top" wrapText="1"/>
    </xf>
    <xf numFmtId="3" fontId="7" fillId="0" borderId="1" xfId="1" applyNumberFormat="1" applyFont="1" applyBorder="1" applyAlignment="1">
      <alignment vertical="top" wrapText="1"/>
    </xf>
    <xf numFmtId="0" fontId="2" fillId="0" borderId="0" xfId="1" applyAlignment="1">
      <alignment vertical="top"/>
    </xf>
    <xf numFmtId="0" fontId="7" fillId="0" borderId="0" xfId="1" applyFont="1" applyAlignment="1">
      <alignment vertical="top" wrapText="1"/>
    </xf>
    <xf numFmtId="9" fontId="7" fillId="0" borderId="1" xfId="1" applyNumberFormat="1" applyFont="1" applyBorder="1" applyAlignment="1">
      <alignment vertical="top" wrapText="1"/>
    </xf>
    <xf numFmtId="3" fontId="7" fillId="3" borderId="1" xfId="1" applyNumberFormat="1" applyFont="1" applyFill="1" applyBorder="1" applyAlignment="1">
      <alignment vertical="top" wrapText="1"/>
    </xf>
    <xf numFmtId="3" fontId="7" fillId="4" borderId="1" xfId="1" applyNumberFormat="1" applyFont="1" applyFill="1" applyBorder="1" applyAlignment="1">
      <alignment vertical="top" wrapText="1"/>
    </xf>
    <xf numFmtId="0" fontId="1" fillId="4" borderId="0" xfId="1" applyFont="1" applyFill="1" applyAlignment="1">
      <alignment vertical="top"/>
    </xf>
    <xf numFmtId="0" fontId="2" fillId="3" borderId="0" xfId="1" applyFont="1" applyFill="1" applyAlignment="1">
      <alignment vertical="top"/>
    </xf>
    <xf numFmtId="0" fontId="2" fillId="0" borderId="0" xfId="1" applyFont="1" applyAlignment="1">
      <alignment vertical="top"/>
    </xf>
    <xf numFmtId="3" fontId="2" fillId="0" borderId="0" xfId="1" applyNumberFormat="1" applyAlignment="1">
      <alignment vertical="top"/>
    </xf>
    <xf numFmtId="0" fontId="2" fillId="4" borderId="0" xfId="1" applyFill="1" applyAlignment="1">
      <alignment vertical="top"/>
    </xf>
    <xf numFmtId="3" fontId="2" fillId="3" borderId="0" xfId="1" applyNumberFormat="1" applyFill="1" applyAlignment="1">
      <alignment vertical="top"/>
    </xf>
    <xf numFmtId="0" fontId="2" fillId="3" borderId="0" xfId="1" applyFill="1" applyAlignment="1">
      <alignment vertical="top"/>
    </xf>
    <xf numFmtId="3" fontId="2" fillId="3" borderId="0" xfId="1" applyNumberFormat="1" applyFont="1" applyFill="1" applyAlignment="1">
      <alignment vertical="top"/>
    </xf>
    <xf numFmtId="0" fontId="7" fillId="3" borderId="1" xfId="1" applyFont="1" applyFill="1" applyBorder="1" applyAlignment="1">
      <alignment vertical="top" wrapText="1"/>
    </xf>
    <xf numFmtId="0" fontId="7" fillId="0" borderId="1" xfId="1" applyFont="1" applyFill="1" applyBorder="1" applyAlignment="1">
      <alignment horizontal="left" vertical="top" wrapText="1"/>
    </xf>
    <xf numFmtId="0" fontId="2" fillId="0" borderId="0" xfId="1" applyFill="1" applyAlignment="1">
      <alignment vertical="top"/>
    </xf>
    <xf numFmtId="0" fontId="5" fillId="0" borderId="1" xfId="1" applyFont="1" applyFill="1" applyBorder="1" applyAlignment="1">
      <alignment horizontal="left" vertical="top" wrapText="1"/>
    </xf>
    <xf numFmtId="0" fontId="7" fillId="0" borderId="1" xfId="1" quotePrefix="1" applyFont="1" applyBorder="1" applyAlignment="1">
      <alignment horizontal="left" vertical="top" wrapText="1"/>
    </xf>
    <xf numFmtId="3" fontId="2" fillId="0" borderId="0" xfId="1" applyNumberFormat="1" applyFont="1" applyAlignment="1">
      <alignment vertical="top"/>
    </xf>
    <xf numFmtId="0" fontId="5" fillId="0" borderId="1" xfId="1" quotePrefix="1" applyFont="1" applyBorder="1" applyAlignment="1">
      <alignment horizontal="left" vertical="top" wrapText="1"/>
    </xf>
    <xf numFmtId="0" fontId="4" fillId="0" borderId="0" xfId="0" applyFont="1"/>
    <xf numFmtId="0" fontId="10" fillId="0" borderId="1" xfId="0" applyFont="1" applyBorder="1" applyAlignment="1">
      <alignment horizontal="justify" vertical="center" wrapText="1"/>
    </xf>
    <xf numFmtId="0" fontId="11" fillId="0" borderId="1" xfId="0" quotePrefix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13" fillId="0" borderId="1" xfId="1" applyFont="1" applyBorder="1" applyAlignment="1">
      <alignment vertical="top" wrapText="1"/>
    </xf>
    <xf numFmtId="0" fontId="8" fillId="0" borderId="1" xfId="1" applyFont="1" applyBorder="1" applyAlignment="1">
      <alignment vertical="top" wrapText="1"/>
    </xf>
    <xf numFmtId="9" fontId="8" fillId="0" borderId="1" xfId="1" applyNumberFormat="1" applyFont="1" applyBorder="1" applyAlignment="1">
      <alignment vertical="top" wrapText="1"/>
    </xf>
    <xf numFmtId="0" fontId="8" fillId="0" borderId="0" xfId="0" applyFont="1"/>
    <xf numFmtId="3" fontId="13" fillId="0" borderId="1" xfId="1" applyNumberFormat="1" applyFont="1" applyBorder="1" applyAlignment="1">
      <alignment vertical="top" wrapText="1"/>
    </xf>
    <xf numFmtId="3" fontId="8" fillId="0" borderId="1" xfId="1" applyNumberFormat="1" applyFont="1" applyBorder="1" applyAlignment="1">
      <alignment vertical="top" wrapText="1"/>
    </xf>
    <xf numFmtId="0" fontId="8" fillId="0" borderId="1" xfId="0" applyFont="1" applyBorder="1"/>
    <xf numFmtId="0" fontId="10" fillId="0" borderId="0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6" xfId="1" applyFont="1" applyBorder="1" applyAlignment="1">
      <alignment vertical="top" wrapText="1"/>
    </xf>
    <xf numFmtId="0" fontId="13" fillId="0" borderId="6" xfId="1" applyFont="1" applyBorder="1" applyAlignment="1">
      <alignment vertical="top" wrapText="1"/>
    </xf>
    <xf numFmtId="0" fontId="8" fillId="0" borderId="5" xfId="1" applyFont="1" applyBorder="1" applyAlignment="1">
      <alignment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5" fillId="0" borderId="1" xfId="1" applyFont="1" applyBorder="1" applyAlignment="1">
      <alignment vertical="top" wrapText="1"/>
    </xf>
    <xf numFmtId="0" fontId="16" fillId="0" borderId="1" xfId="1" applyFont="1" applyBorder="1" applyAlignment="1">
      <alignment vertical="top" wrapText="1"/>
    </xf>
    <xf numFmtId="0" fontId="16" fillId="0" borderId="1" xfId="0" applyFont="1" applyBorder="1"/>
    <xf numFmtId="0" fontId="16" fillId="0" borderId="0" xfId="0" applyFont="1"/>
    <xf numFmtId="0" fontId="1" fillId="0" borderId="1" xfId="0" applyFont="1" applyBorder="1"/>
    <xf numFmtId="3" fontId="1" fillId="0" borderId="1" xfId="0" applyNumberFormat="1" applyFont="1" applyBorder="1"/>
    <xf numFmtId="0" fontId="20" fillId="0" borderId="0" xfId="2" applyFont="1" applyFill="1"/>
    <xf numFmtId="0" fontId="18" fillId="0" borderId="0" xfId="2" applyFill="1"/>
    <xf numFmtId="0" fontId="19" fillId="0" borderId="0" xfId="2" applyFont="1" applyFill="1" applyAlignment="1">
      <alignment horizontal="center"/>
    </xf>
    <xf numFmtId="0" fontId="19" fillId="0" borderId="0" xfId="2" applyFont="1" applyFill="1" applyAlignment="1">
      <alignment horizontal="right"/>
    </xf>
    <xf numFmtId="0" fontId="22" fillId="0" borderId="10" xfId="2" applyFont="1" applyFill="1" applyBorder="1" applyAlignment="1">
      <alignment horizontal="center" vertical="center" wrapText="1"/>
    </xf>
    <xf numFmtId="0" fontId="23" fillId="0" borderId="10" xfId="2" applyFont="1" applyFill="1" applyBorder="1" applyAlignment="1">
      <alignment horizontal="center" wrapText="1"/>
    </xf>
    <xf numFmtId="0" fontId="18" fillId="0" borderId="10" xfId="2" applyFill="1" applyBorder="1" applyAlignment="1">
      <alignment horizontal="right" vertical="top"/>
    </xf>
    <xf numFmtId="0" fontId="24" fillId="0" borderId="10" xfId="2" applyFont="1" applyFill="1" applyBorder="1" applyAlignment="1">
      <alignment horizontal="right" vertical="top" wrapText="1"/>
    </xf>
    <xf numFmtId="0" fontId="25" fillId="0" borderId="10" xfId="2" applyFont="1" applyFill="1" applyBorder="1" applyAlignment="1">
      <alignment horizontal="left" vertical="top" wrapText="1"/>
    </xf>
    <xf numFmtId="37" fontId="25" fillId="5" borderId="10" xfId="2" applyNumberFormat="1" applyFont="1" applyFill="1" applyBorder="1" applyAlignment="1">
      <alignment horizontal="right" vertical="top" wrapText="1"/>
    </xf>
    <xf numFmtId="37" fontId="25" fillId="5" borderId="10" xfId="2" applyNumberFormat="1" applyFont="1" applyFill="1" applyBorder="1" applyAlignment="1">
      <alignment horizontal="center" vertical="top" wrapText="1"/>
    </xf>
    <xf numFmtId="37" fontId="25" fillId="5" borderId="10" xfId="2" applyNumberFormat="1" applyFont="1" applyFill="1" applyBorder="1" applyAlignment="1">
      <alignment horizontal="left" vertical="top" wrapText="1"/>
    </xf>
    <xf numFmtId="0" fontId="25" fillId="5" borderId="10" xfId="2" applyFont="1" applyFill="1" applyBorder="1" applyAlignment="1">
      <alignment horizontal="center" vertical="top" wrapText="1"/>
    </xf>
    <xf numFmtId="3" fontId="25" fillId="5" borderId="10" xfId="2" applyNumberFormat="1" applyFont="1" applyFill="1" applyBorder="1" applyAlignment="1">
      <alignment horizontal="right" vertical="top" wrapText="1"/>
    </xf>
    <xf numFmtId="0" fontId="20" fillId="0" borderId="0" xfId="2" applyFont="1" applyFill="1" applyAlignment="1">
      <alignment horizontal="left" vertical="top"/>
    </xf>
    <xf numFmtId="0" fontId="18" fillId="0" borderId="0" xfId="2" applyFill="1" applyAlignment="1">
      <alignment horizontal="left" vertical="top"/>
    </xf>
    <xf numFmtId="0" fontId="24" fillId="0" borderId="10" xfId="2" applyFont="1" applyFill="1" applyBorder="1" applyAlignment="1">
      <alignment horizontal="left" vertical="top" wrapText="1"/>
    </xf>
    <xf numFmtId="0" fontId="25" fillId="0" borderId="10" xfId="2" applyFont="1" applyFill="1" applyBorder="1" applyAlignment="1">
      <alignment horizontal="center" vertical="top" wrapText="1"/>
    </xf>
    <xf numFmtId="37" fontId="25" fillId="0" borderId="10" xfId="2" applyNumberFormat="1" applyFont="1" applyFill="1" applyBorder="1" applyAlignment="1">
      <alignment horizontal="right" vertical="top" wrapText="1"/>
    </xf>
    <xf numFmtId="37" fontId="25" fillId="0" borderId="10" xfId="2" applyNumberFormat="1" applyFont="1" applyFill="1" applyBorder="1" applyAlignment="1">
      <alignment horizontal="center" vertical="top" wrapText="1"/>
    </xf>
    <xf numFmtId="37" fontId="25" fillId="0" borderId="10" xfId="2" applyNumberFormat="1" applyFont="1" applyFill="1" applyBorder="1" applyAlignment="1">
      <alignment horizontal="left" vertical="top" wrapText="1"/>
    </xf>
    <xf numFmtId="3" fontId="25" fillId="0" borderId="10" xfId="2" applyNumberFormat="1" applyFont="1" applyFill="1" applyBorder="1" applyAlignment="1">
      <alignment horizontal="right" vertical="top" wrapText="1"/>
    </xf>
    <xf numFmtId="0" fontId="26" fillId="0" borderId="10" xfId="2" applyFont="1" applyFill="1" applyBorder="1" applyAlignment="1">
      <alignment horizontal="left" vertical="top" wrapText="1"/>
    </xf>
    <xf numFmtId="0" fontId="26" fillId="0" borderId="10" xfId="2" applyFont="1" applyFill="1" applyBorder="1" applyAlignment="1">
      <alignment horizontal="center" vertical="top" wrapText="1"/>
    </xf>
    <xf numFmtId="37" fontId="26" fillId="0" borderId="10" xfId="2" applyNumberFormat="1" applyFont="1" applyFill="1" applyBorder="1" applyAlignment="1">
      <alignment horizontal="right" vertical="top" wrapText="1"/>
    </xf>
    <xf numFmtId="37" fontId="26" fillId="0" borderId="10" xfId="2" applyNumberFormat="1" applyFont="1" applyFill="1" applyBorder="1" applyAlignment="1">
      <alignment horizontal="center" vertical="top" wrapText="1"/>
    </xf>
    <xf numFmtId="37" fontId="26" fillId="0" borderId="10" xfId="2" applyNumberFormat="1" applyFont="1" applyFill="1" applyBorder="1" applyAlignment="1">
      <alignment horizontal="left" vertical="top" wrapText="1"/>
    </xf>
    <xf numFmtId="0" fontId="25" fillId="0" borderId="10" xfId="2" applyFont="1" applyFill="1" applyBorder="1" applyAlignment="1">
      <alignment horizontal="right" vertical="top" wrapText="1"/>
    </xf>
    <xf numFmtId="0" fontId="25" fillId="0" borderId="18" xfId="2" applyFont="1" applyFill="1" applyBorder="1" applyAlignment="1">
      <alignment horizontal="left" vertical="top" wrapText="1"/>
    </xf>
    <xf numFmtId="0" fontId="26" fillId="0" borderId="18" xfId="2" applyFont="1" applyFill="1" applyBorder="1" applyAlignment="1">
      <alignment horizontal="left" vertical="top" wrapText="1"/>
    </xf>
    <xf numFmtId="37" fontId="26" fillId="0" borderId="18" xfId="2" applyNumberFormat="1" applyFont="1" applyFill="1" applyBorder="1" applyAlignment="1">
      <alignment horizontal="right" vertical="top" wrapText="1"/>
    </xf>
    <xf numFmtId="37" fontId="26" fillId="0" borderId="18" xfId="2" applyNumberFormat="1" applyFont="1" applyFill="1" applyBorder="1" applyAlignment="1">
      <alignment horizontal="center" vertical="top" wrapText="1"/>
    </xf>
    <xf numFmtId="37" fontId="26" fillId="0" borderId="18" xfId="2" applyNumberFormat="1" applyFont="1" applyFill="1" applyBorder="1" applyAlignment="1">
      <alignment horizontal="left" vertical="top" wrapText="1"/>
    </xf>
    <xf numFmtId="3" fontId="25" fillId="0" borderId="18" xfId="2" applyNumberFormat="1" applyFont="1" applyFill="1" applyBorder="1" applyAlignment="1">
      <alignment horizontal="right" vertical="top" wrapText="1"/>
    </xf>
    <xf numFmtId="0" fontId="18" fillId="0" borderId="10" xfId="2" applyFill="1" applyBorder="1" applyAlignment="1">
      <alignment horizontal="right" vertical="center"/>
    </xf>
    <xf numFmtId="0" fontId="25" fillId="0" borderId="10" xfId="2" applyFont="1" applyFill="1" applyBorder="1" applyAlignment="1">
      <alignment horizontal="right" vertical="center" wrapText="1"/>
    </xf>
    <xf numFmtId="0" fontId="22" fillId="0" borderId="11" xfId="2" applyFont="1" applyFill="1" applyBorder="1" applyAlignment="1">
      <alignment vertical="top" wrapText="1"/>
    </xf>
    <xf numFmtId="0" fontId="18" fillId="0" borderId="12" xfId="2" applyFill="1" applyBorder="1"/>
    <xf numFmtId="0" fontId="18" fillId="0" borderId="10" xfId="2" applyFill="1" applyBorder="1"/>
    <xf numFmtId="3" fontId="24" fillId="0" borderId="10" xfId="2" applyNumberFormat="1" applyFont="1" applyFill="1" applyBorder="1" applyAlignment="1">
      <alignment horizontal="right" vertical="top" wrapText="1"/>
    </xf>
    <xf numFmtId="3" fontId="27" fillId="0" borderId="0" xfId="2" applyNumberFormat="1" applyFont="1" applyFill="1" applyAlignment="1">
      <alignment horizontal="right" vertical="top" wrapText="1"/>
    </xf>
    <xf numFmtId="0" fontId="18" fillId="0" borderId="0" xfId="2" applyFill="1" applyAlignment="1">
      <alignment horizontal="right" vertical="center"/>
    </xf>
    <xf numFmtId="0" fontId="18" fillId="0" borderId="0" xfId="2" applyFill="1" applyAlignment="1">
      <alignment horizontal="right"/>
    </xf>
    <xf numFmtId="0" fontId="18" fillId="0" borderId="0" xfId="2" applyFill="1" applyAlignment="1">
      <alignment horizontal="center"/>
    </xf>
    <xf numFmtId="0" fontId="12" fillId="0" borderId="20" xfId="0" applyFont="1" applyBorder="1" applyAlignment="1">
      <alignment horizontal="justify" vertical="center" wrapText="1"/>
    </xf>
    <xf numFmtId="0" fontId="0" fillId="0" borderId="21" xfId="0" applyBorder="1"/>
    <xf numFmtId="0" fontId="0" fillId="0" borderId="6" xfId="0" applyBorder="1"/>
    <xf numFmtId="0" fontId="24" fillId="0" borderId="10" xfId="2" applyFont="1" applyFill="1" applyBorder="1" applyAlignment="1">
      <alignment horizontal="center" vertical="top" wrapText="1"/>
    </xf>
    <xf numFmtId="3" fontId="8" fillId="0" borderId="21" xfId="1" applyNumberFormat="1" applyFont="1" applyBorder="1" applyAlignment="1">
      <alignment vertical="top" wrapText="1"/>
    </xf>
    <xf numFmtId="37" fontId="0" fillId="0" borderId="0" xfId="0" applyNumberFormat="1"/>
    <xf numFmtId="37" fontId="24" fillId="0" borderId="10" xfId="2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/>
    </xf>
    <xf numFmtId="0" fontId="29" fillId="0" borderId="1" xfId="0" applyFont="1" applyBorder="1" applyAlignment="1">
      <alignment horizontal="center" vertical="center"/>
    </xf>
    <xf numFmtId="0" fontId="30" fillId="0" borderId="1" xfId="0" quotePrefix="1" applyFont="1" applyBorder="1" applyAlignment="1">
      <alignment horizontal="center" vertical="center"/>
    </xf>
    <xf numFmtId="0" fontId="28" fillId="0" borderId="6" xfId="0" applyFont="1" applyBorder="1" applyAlignment="1">
      <alignment horizontal="left" vertical="justify"/>
    </xf>
    <xf numFmtId="0" fontId="28" fillId="0" borderId="19" xfId="0" applyFont="1" applyBorder="1" applyAlignment="1">
      <alignment horizontal="left" vertical="justify"/>
    </xf>
    <xf numFmtId="0" fontId="28" fillId="0" borderId="1" xfId="0" applyFont="1" applyBorder="1" applyAlignment="1">
      <alignment horizontal="center" vertical="top"/>
    </xf>
    <xf numFmtId="0" fontId="30" fillId="0" borderId="2" xfId="0" quotePrefix="1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1" fillId="0" borderId="19" xfId="0" quotePrefix="1" applyFont="1" applyBorder="1" applyAlignment="1">
      <alignment horizontal="left" vertical="top" wrapText="1"/>
    </xf>
    <xf numFmtId="0" fontId="31" fillId="0" borderId="32" xfId="0" quotePrefix="1" applyFont="1" applyBorder="1" applyAlignment="1">
      <alignment horizontal="center" vertical="top"/>
    </xf>
    <xf numFmtId="0" fontId="31" fillId="0" borderId="19" xfId="0" quotePrefix="1" applyFont="1" applyBorder="1" applyAlignment="1">
      <alignment horizontal="center" vertical="top"/>
    </xf>
    <xf numFmtId="0" fontId="32" fillId="0" borderId="0" xfId="0" applyFont="1" applyAlignment="1">
      <alignment horizontal="center" vertical="center"/>
    </xf>
    <xf numFmtId="0" fontId="32" fillId="0" borderId="32" xfId="0" quotePrefix="1" applyFont="1" applyBorder="1" applyAlignment="1">
      <alignment horizontal="left" vertical="top"/>
    </xf>
    <xf numFmtId="0" fontId="32" fillId="0" borderId="19" xfId="0" quotePrefix="1" applyFont="1" applyBorder="1" applyAlignment="1">
      <alignment horizontal="center" vertical="top"/>
    </xf>
    <xf numFmtId="0" fontId="32" fillId="7" borderId="30" xfId="0" quotePrefix="1" applyFont="1" applyFill="1" applyBorder="1" applyAlignment="1">
      <alignment horizontal="left" vertical="center"/>
    </xf>
    <xf numFmtId="0" fontId="32" fillId="7" borderId="23" xfId="0" quotePrefix="1" applyFont="1" applyFill="1" applyBorder="1" applyAlignment="1">
      <alignment horizontal="left" vertical="center"/>
    </xf>
    <xf numFmtId="0" fontId="32" fillId="7" borderId="32" xfId="0" quotePrefix="1" applyFont="1" applyFill="1" applyBorder="1" applyAlignment="1">
      <alignment horizontal="left" vertical="top"/>
    </xf>
    <xf numFmtId="0" fontId="32" fillId="7" borderId="19" xfId="0" quotePrefix="1" applyFont="1" applyFill="1" applyBorder="1" applyAlignment="1">
      <alignment horizontal="center" vertical="top"/>
    </xf>
    <xf numFmtId="0" fontId="1" fillId="8" borderId="1" xfId="0" applyFont="1" applyFill="1" applyBorder="1" applyAlignment="1">
      <alignment horizontal="center" vertical="center"/>
    </xf>
    <xf numFmtId="0" fontId="1" fillId="8" borderId="31" xfId="0" applyFont="1" applyFill="1" applyBorder="1" applyAlignment="1">
      <alignment horizontal="center" vertical="center"/>
    </xf>
    <xf numFmtId="0" fontId="33" fillId="8" borderId="33" xfId="0" quotePrefix="1" applyFont="1" applyFill="1" applyBorder="1" applyAlignment="1">
      <alignment horizontal="center" vertical="center"/>
    </xf>
    <xf numFmtId="0" fontId="33" fillId="8" borderId="34" xfId="0" quotePrefix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2" fillId="7" borderId="3" xfId="0" quotePrefix="1" applyFont="1" applyFill="1" applyBorder="1" applyAlignment="1">
      <alignment horizontal="right" vertical="top"/>
    </xf>
    <xf numFmtId="0" fontId="31" fillId="0" borderId="1" xfId="0" quotePrefix="1" applyFont="1" applyBorder="1" applyAlignment="1">
      <alignment horizontal="right" vertical="top"/>
    </xf>
    <xf numFmtId="0" fontId="31" fillId="0" borderId="31" xfId="0" quotePrefix="1" applyFont="1" applyBorder="1" applyAlignment="1">
      <alignment horizontal="right" vertical="top"/>
    </xf>
    <xf numFmtId="0" fontId="32" fillId="7" borderId="1" xfId="0" quotePrefix="1" applyFont="1" applyFill="1" applyBorder="1" applyAlignment="1">
      <alignment horizontal="right" vertical="top"/>
    </xf>
    <xf numFmtId="0" fontId="32" fillId="7" borderId="31" xfId="0" quotePrefix="1" applyFont="1" applyFill="1" applyBorder="1" applyAlignment="1">
      <alignment horizontal="right" vertical="top"/>
    </xf>
    <xf numFmtId="3" fontId="31" fillId="0" borderId="1" xfId="0" quotePrefix="1" applyNumberFormat="1" applyFont="1" applyBorder="1" applyAlignment="1">
      <alignment horizontal="right" vertical="top"/>
    </xf>
    <xf numFmtId="3" fontId="32" fillId="7" borderId="3" xfId="0" quotePrefix="1" applyNumberFormat="1" applyFont="1" applyFill="1" applyBorder="1" applyAlignment="1">
      <alignment horizontal="right" vertical="top"/>
    </xf>
    <xf numFmtId="3" fontId="32" fillId="7" borderId="1" xfId="0" quotePrefix="1" applyNumberFormat="1" applyFont="1" applyFill="1" applyBorder="1" applyAlignment="1">
      <alignment horizontal="right" vertical="top"/>
    </xf>
    <xf numFmtId="0" fontId="32" fillId="0" borderId="32" xfId="0" quotePrefix="1" applyFont="1" applyBorder="1" applyAlignment="1">
      <alignment vertical="top"/>
    </xf>
    <xf numFmtId="3" fontId="32" fillId="0" borderId="1" xfId="0" quotePrefix="1" applyNumberFormat="1" applyFont="1" applyBorder="1" applyAlignment="1">
      <alignment horizontal="right" vertical="top"/>
    </xf>
    <xf numFmtId="0" fontId="32" fillId="0" borderId="1" xfId="0" quotePrefix="1" applyFont="1" applyBorder="1" applyAlignment="1">
      <alignment horizontal="right" vertical="top"/>
    </xf>
    <xf numFmtId="0" fontId="32" fillId="0" borderId="31" xfId="0" quotePrefix="1" applyFont="1" applyBorder="1" applyAlignment="1">
      <alignment horizontal="right" vertical="top"/>
    </xf>
    <xf numFmtId="2" fontId="31" fillId="0" borderId="1" xfId="0" quotePrefix="1" applyNumberFormat="1" applyFont="1" applyBorder="1" applyAlignment="1">
      <alignment horizontal="right" vertical="top"/>
    </xf>
    <xf numFmtId="2" fontId="32" fillId="0" borderId="1" xfId="0" quotePrefix="1" applyNumberFormat="1" applyFont="1" applyBorder="1" applyAlignment="1">
      <alignment horizontal="right" vertical="top"/>
    </xf>
    <xf numFmtId="3" fontId="32" fillId="0" borderId="31" xfId="0" quotePrefix="1" applyNumberFormat="1" applyFont="1" applyBorder="1" applyAlignment="1">
      <alignment horizontal="right" vertical="top"/>
    </xf>
    <xf numFmtId="3" fontId="31" fillId="0" borderId="31" xfId="0" quotePrefix="1" applyNumberFormat="1" applyFont="1" applyBorder="1" applyAlignment="1">
      <alignment horizontal="right" vertical="top"/>
    </xf>
    <xf numFmtId="3" fontId="32" fillId="7" borderId="35" xfId="0" quotePrefix="1" applyNumberFormat="1" applyFont="1" applyFill="1" applyBorder="1" applyAlignment="1">
      <alignment horizontal="right" vertical="top"/>
    </xf>
    <xf numFmtId="0" fontId="32" fillId="0" borderId="36" xfId="0" quotePrefix="1" applyFont="1" applyBorder="1" applyAlignment="1">
      <alignment horizontal="center" vertical="top"/>
    </xf>
    <xf numFmtId="0" fontId="32" fillId="0" borderId="37" xfId="0" quotePrefix="1" applyFont="1" applyBorder="1" applyAlignment="1">
      <alignment horizontal="center" vertical="top"/>
    </xf>
    <xf numFmtId="3" fontId="32" fillId="0" borderId="33" xfId="0" quotePrefix="1" applyNumberFormat="1" applyFont="1" applyBorder="1" applyAlignment="1">
      <alignment horizontal="right" vertical="top"/>
    </xf>
    <xf numFmtId="0" fontId="32" fillId="0" borderId="33" xfId="0" quotePrefix="1" applyFont="1" applyBorder="1" applyAlignment="1">
      <alignment horizontal="right" vertical="top"/>
    </xf>
    <xf numFmtId="3" fontId="32" fillId="0" borderId="34" xfId="0" quotePrefix="1" applyNumberFormat="1" applyFont="1" applyBorder="1" applyAlignment="1">
      <alignment horizontal="right" vertical="top"/>
    </xf>
    <xf numFmtId="0" fontId="31" fillId="0" borderId="19" xfId="0" applyFont="1" applyBorder="1" applyAlignment="1">
      <alignment horizontal="left" vertical="top" wrapText="1"/>
    </xf>
    <xf numFmtId="0" fontId="32" fillId="0" borderId="3" xfId="0" quotePrefix="1" applyFont="1" applyFill="1" applyBorder="1" applyAlignment="1">
      <alignment horizontal="right" vertical="top"/>
    </xf>
    <xf numFmtId="3" fontId="32" fillId="0" borderId="3" xfId="0" quotePrefix="1" applyNumberFormat="1" applyFont="1" applyFill="1" applyBorder="1" applyAlignment="1">
      <alignment horizontal="right" vertical="top"/>
    </xf>
    <xf numFmtId="3" fontId="32" fillId="0" borderId="35" xfId="0" quotePrefix="1" applyNumberFormat="1" applyFont="1" applyFill="1" applyBorder="1" applyAlignment="1">
      <alignment horizontal="right" vertical="top"/>
    </xf>
    <xf numFmtId="0" fontId="31" fillId="0" borderId="3" xfId="0" quotePrefix="1" applyFont="1" applyFill="1" applyBorder="1" applyAlignment="1">
      <alignment horizontal="right" vertical="top"/>
    </xf>
    <xf numFmtId="3" fontId="31" fillId="0" borderId="3" xfId="0" quotePrefix="1" applyNumberFormat="1" applyFont="1" applyFill="1" applyBorder="1" applyAlignment="1">
      <alignment horizontal="right" vertical="top"/>
    </xf>
    <xf numFmtId="3" fontId="31" fillId="0" borderId="35" xfId="0" quotePrefix="1" applyNumberFormat="1" applyFont="1" applyFill="1" applyBorder="1" applyAlignment="1">
      <alignment horizontal="right" vertical="top"/>
    </xf>
    <xf numFmtId="0" fontId="29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right" vertical="center" wrapText="1"/>
    </xf>
    <xf numFmtId="0" fontId="19" fillId="0" borderId="0" xfId="2" applyFont="1" applyFill="1" applyAlignment="1">
      <alignment horizontal="center"/>
    </xf>
    <xf numFmtId="0" fontId="21" fillId="0" borderId="7" xfId="2" applyFont="1" applyFill="1" applyBorder="1" applyAlignment="1">
      <alignment horizontal="center" vertical="center"/>
    </xf>
    <xf numFmtId="0" fontId="21" fillId="0" borderId="8" xfId="2" applyFont="1" applyFill="1" applyBorder="1" applyAlignment="1">
      <alignment horizontal="center" vertical="center"/>
    </xf>
    <xf numFmtId="0" fontId="21" fillId="0" borderId="9" xfId="2" applyFont="1" applyFill="1" applyBorder="1" applyAlignment="1">
      <alignment horizontal="center" vertical="center"/>
    </xf>
    <xf numFmtId="0" fontId="21" fillId="0" borderId="15" xfId="2" applyFont="1" applyFill="1" applyBorder="1" applyAlignment="1">
      <alignment horizontal="center" vertical="center"/>
    </xf>
    <xf numFmtId="0" fontId="21" fillId="0" borderId="16" xfId="2" applyFont="1" applyFill="1" applyBorder="1" applyAlignment="1">
      <alignment horizontal="center" vertical="center"/>
    </xf>
    <xf numFmtId="0" fontId="21" fillId="0" borderId="17" xfId="2" applyFont="1" applyFill="1" applyBorder="1" applyAlignment="1">
      <alignment horizontal="center" vertical="center"/>
    </xf>
    <xf numFmtId="0" fontId="22" fillId="0" borderId="10" xfId="2" applyFont="1" applyFill="1" applyBorder="1" applyAlignment="1">
      <alignment horizontal="center" vertical="center" wrapText="1"/>
    </xf>
    <xf numFmtId="0" fontId="22" fillId="0" borderId="11" xfId="2" applyFont="1" applyFill="1" applyBorder="1" applyAlignment="1">
      <alignment horizontal="center" vertical="center" wrapText="1"/>
    </xf>
    <xf numFmtId="0" fontId="22" fillId="0" borderId="12" xfId="2" applyFont="1" applyFill="1" applyBorder="1" applyAlignment="1">
      <alignment horizontal="center" vertical="center" wrapText="1"/>
    </xf>
    <xf numFmtId="0" fontId="22" fillId="0" borderId="13" xfId="2" applyFont="1" applyFill="1" applyBorder="1" applyAlignment="1">
      <alignment horizontal="center" vertical="center" wrapText="1"/>
    </xf>
    <xf numFmtId="0" fontId="24" fillId="6" borderId="10" xfId="2" applyFont="1" applyFill="1" applyBorder="1" applyAlignment="1">
      <alignment horizontal="left" vertical="top" wrapText="1"/>
    </xf>
    <xf numFmtId="0" fontId="25" fillId="6" borderId="10" xfId="2" applyFont="1" applyFill="1" applyBorder="1" applyAlignment="1">
      <alignment horizontal="left" vertical="top" wrapText="1"/>
    </xf>
    <xf numFmtId="0" fontId="25" fillId="6" borderId="10" xfId="2" applyFont="1" applyFill="1" applyBorder="1" applyAlignment="1">
      <alignment horizontal="center" vertical="top" wrapText="1"/>
    </xf>
    <xf numFmtId="37" fontId="25" fillId="0" borderId="10" xfId="2" applyNumberFormat="1" applyFont="1" applyFill="1" applyBorder="1" applyAlignment="1">
      <alignment horizontal="right" vertical="top" wrapText="1"/>
    </xf>
    <xf numFmtId="37" fontId="25" fillId="0" borderId="10" xfId="2" applyNumberFormat="1" applyFont="1" applyFill="1" applyBorder="1" applyAlignment="1">
      <alignment horizontal="center" vertical="top" wrapText="1"/>
    </xf>
    <xf numFmtId="37" fontId="25" fillId="0" borderId="10" xfId="2" applyNumberFormat="1" applyFont="1" applyFill="1" applyBorder="1" applyAlignment="1">
      <alignment horizontal="left" vertical="top" wrapText="1"/>
    </xf>
    <xf numFmtId="0" fontId="18" fillId="0" borderId="10" xfId="2" applyFill="1" applyBorder="1" applyAlignment="1">
      <alignment horizontal="center"/>
    </xf>
    <xf numFmtId="0" fontId="22" fillId="0" borderId="14" xfId="2" applyFont="1" applyFill="1" applyBorder="1" applyAlignment="1">
      <alignment horizontal="center" vertical="center" wrapText="1"/>
    </xf>
    <xf numFmtId="0" fontId="22" fillId="0" borderId="18" xfId="2" applyFont="1" applyFill="1" applyBorder="1" applyAlignment="1">
      <alignment horizontal="center" vertical="center" wrapText="1"/>
    </xf>
    <xf numFmtId="0" fontId="23" fillId="0" borderId="10" xfId="2" applyFont="1" applyFill="1" applyBorder="1" applyAlignment="1">
      <alignment horizontal="center" wrapText="1"/>
    </xf>
    <xf numFmtId="0" fontId="24" fillId="5" borderId="10" xfId="2" applyFont="1" applyFill="1" applyBorder="1" applyAlignment="1">
      <alignment horizontal="left" vertical="top" wrapText="1"/>
    </xf>
    <xf numFmtId="0" fontId="25" fillId="5" borderId="10" xfId="2" applyFont="1" applyFill="1" applyBorder="1" applyAlignment="1">
      <alignment horizontal="left" vertical="top" wrapText="1"/>
    </xf>
    <xf numFmtId="0" fontId="25" fillId="5" borderId="10" xfId="2" applyFont="1" applyFill="1" applyBorder="1" applyAlignment="1">
      <alignment horizontal="center" vertical="top" wrapText="1"/>
    </xf>
    <xf numFmtId="0" fontId="25" fillId="0" borderId="10" xfId="2" applyFont="1" applyFill="1" applyBorder="1" applyAlignment="1">
      <alignment horizontal="center" vertical="top" wrapText="1"/>
    </xf>
    <xf numFmtId="3" fontId="25" fillId="0" borderId="10" xfId="2" applyNumberFormat="1" applyFont="1" applyFill="1" applyBorder="1" applyAlignment="1">
      <alignment horizontal="right" vertical="top" wrapText="1"/>
    </xf>
    <xf numFmtId="0" fontId="29" fillId="0" borderId="6" xfId="0" applyFont="1" applyBorder="1" applyAlignment="1">
      <alignment horizontal="center" vertical="center"/>
    </xf>
    <xf numFmtId="0" fontId="29" fillId="0" borderId="19" xfId="0" applyFont="1" applyBorder="1" applyAlignment="1">
      <alignment horizontal="center" vertical="center"/>
    </xf>
    <xf numFmtId="0" fontId="30" fillId="0" borderId="6" xfId="0" quotePrefix="1" applyFont="1" applyBorder="1" applyAlignment="1">
      <alignment horizontal="center" vertical="center"/>
    </xf>
    <xf numFmtId="0" fontId="30" fillId="0" borderId="19" xfId="0" quotePrefix="1" applyFont="1" applyBorder="1" applyAlignment="1">
      <alignment horizontal="center" vertical="center"/>
    </xf>
    <xf numFmtId="0" fontId="28" fillId="0" borderId="6" xfId="0" applyFont="1" applyBorder="1" applyAlignment="1">
      <alignment horizontal="left" vertical="justify"/>
    </xf>
    <xf numFmtId="0" fontId="28" fillId="0" borderId="19" xfId="0" applyFont="1" applyBorder="1" applyAlignment="1">
      <alignment horizontal="left" vertical="justify"/>
    </xf>
    <xf numFmtId="0" fontId="28" fillId="0" borderId="2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top"/>
    </xf>
    <xf numFmtId="0" fontId="28" fillId="0" borderId="4" xfId="0" applyFont="1" applyBorder="1" applyAlignment="1">
      <alignment horizontal="center" vertical="top"/>
    </xf>
    <xf numFmtId="0" fontId="28" fillId="0" borderId="3" xfId="0" applyFont="1" applyBorder="1" applyAlignment="1">
      <alignment horizontal="center" vertical="top"/>
    </xf>
    <xf numFmtId="0" fontId="28" fillId="0" borderId="6" xfId="0" applyFont="1" applyBorder="1" applyAlignment="1">
      <alignment horizontal="left" vertical="center"/>
    </xf>
    <xf numFmtId="0" fontId="28" fillId="0" borderId="19" xfId="0" applyFont="1" applyBorder="1" applyAlignment="1">
      <alignment horizontal="left" vertical="center"/>
    </xf>
    <xf numFmtId="0" fontId="0" fillId="0" borderId="6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9" xfId="0" applyBorder="1" applyAlignment="1">
      <alignment horizontal="center"/>
    </xf>
    <xf numFmtId="0" fontId="9" fillId="0" borderId="6" xfId="0" quotePrefix="1" applyFont="1" applyBorder="1" applyAlignment="1">
      <alignment horizontal="left" vertical="center"/>
    </xf>
    <xf numFmtId="0" fontId="9" fillId="0" borderId="22" xfId="0" quotePrefix="1" applyFont="1" applyBorder="1" applyAlignment="1">
      <alignment horizontal="left" vertical="center"/>
    </xf>
    <xf numFmtId="0" fontId="9" fillId="0" borderId="19" xfId="0" quotePrefix="1" applyFont="1" applyBorder="1" applyAlignment="1">
      <alignment horizontal="left" vertical="center"/>
    </xf>
    <xf numFmtId="0" fontId="1" fillId="0" borderId="0" xfId="1" applyFont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33" fillId="8" borderId="36" xfId="0" quotePrefix="1" applyFont="1" applyFill="1" applyBorder="1" applyAlignment="1">
      <alignment horizontal="center" vertical="center"/>
    </xf>
    <xf numFmtId="0" fontId="33" fillId="8" borderId="37" xfId="0" quotePrefix="1" applyFont="1" applyFill="1" applyBorder="1" applyAlignment="1">
      <alignment horizontal="center" vertical="center"/>
    </xf>
    <xf numFmtId="0" fontId="34" fillId="0" borderId="0" xfId="0" applyFont="1" applyAlignment="1">
      <alignment horizontal="center"/>
    </xf>
    <xf numFmtId="0" fontId="1" fillId="8" borderId="26" xfId="0" applyFont="1" applyFill="1" applyBorder="1" applyAlignment="1">
      <alignment horizontal="center" vertical="center"/>
    </xf>
    <xf numFmtId="0" fontId="1" fillId="8" borderId="27" xfId="0" applyFont="1" applyFill="1" applyBorder="1" applyAlignment="1">
      <alignment horizontal="center" vertical="center"/>
    </xf>
    <xf numFmtId="0" fontId="1" fillId="8" borderId="28" xfId="0" applyFont="1" applyFill="1" applyBorder="1" applyAlignment="1">
      <alignment horizontal="center" vertical="center"/>
    </xf>
    <xf numFmtId="0" fontId="1" fillId="8" borderId="26" xfId="0" applyFont="1" applyFill="1" applyBorder="1" applyAlignment="1">
      <alignment horizontal="center" vertical="center" wrapText="1"/>
    </xf>
    <xf numFmtId="0" fontId="1" fillId="8" borderId="27" xfId="0" applyFont="1" applyFill="1" applyBorder="1" applyAlignment="1">
      <alignment horizontal="center" vertical="center" wrapText="1"/>
    </xf>
    <xf numFmtId="0" fontId="1" fillId="8" borderId="28" xfId="0" applyFont="1" applyFill="1" applyBorder="1" applyAlignment="1">
      <alignment horizontal="center" vertical="center" wrapText="1"/>
    </xf>
    <xf numFmtId="0" fontId="1" fillId="8" borderId="29" xfId="0" applyFont="1" applyFill="1" applyBorder="1" applyAlignment="1">
      <alignment horizontal="center" vertical="center"/>
    </xf>
    <xf numFmtId="0" fontId="1" fillId="8" borderId="24" xfId="0" applyFont="1" applyFill="1" applyBorder="1" applyAlignment="1">
      <alignment horizontal="center" vertical="center"/>
    </xf>
    <xf numFmtId="0" fontId="1" fillId="8" borderId="25" xfId="0" applyFont="1" applyFill="1" applyBorder="1" applyAlignment="1">
      <alignment horizontal="center" vertical="center"/>
    </xf>
    <xf numFmtId="0" fontId="1" fillId="8" borderId="30" xfId="0" applyFont="1" applyFill="1" applyBorder="1" applyAlignment="1">
      <alignment horizontal="center" vertical="center"/>
    </xf>
    <xf numFmtId="0" fontId="1" fillId="8" borderId="23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1"/>
  <sheetViews>
    <sheetView zoomScale="80" zoomScaleNormal="80" workbookViewId="0">
      <pane ySplit="8" topLeftCell="A9" activePane="bottomLeft" state="frozen"/>
      <selection pane="bottomLeft" activeCell="Q11" sqref="Q11"/>
    </sheetView>
  </sheetViews>
  <sheetFormatPr defaultRowHeight="15" x14ac:dyDescent="0.25"/>
  <cols>
    <col min="1" max="1" width="3.140625" customWidth="1"/>
    <col min="2" max="4" width="2" bestFit="1" customWidth="1"/>
    <col min="5" max="5" width="23.28515625" customWidth="1"/>
    <col min="6" max="6" width="32" customWidth="1"/>
    <col min="7" max="7" width="15.42578125" customWidth="1"/>
    <col min="8" max="8" width="19.7109375" customWidth="1"/>
    <col min="9" max="9" width="12.42578125" customWidth="1"/>
    <col min="10" max="10" width="11.42578125" customWidth="1"/>
    <col min="11" max="11" width="12.140625" customWidth="1"/>
    <col min="12" max="12" width="13.5703125" customWidth="1"/>
    <col min="13" max="13" width="27.28515625" customWidth="1"/>
    <col min="14" max="14" width="18.7109375" customWidth="1"/>
  </cols>
  <sheetData>
    <row r="1" spans="1:20" x14ac:dyDescent="0.25">
      <c r="A1" s="189" t="s">
        <v>687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</row>
    <row r="2" spans="1:20" x14ac:dyDescent="0.25">
      <c r="A2" s="189"/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</row>
    <row r="4" spans="1:20" s="7" customFormat="1" x14ac:dyDescent="0.25">
      <c r="A4" s="6" t="s">
        <v>11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 t="s">
        <v>0</v>
      </c>
      <c r="N4" s="6"/>
      <c r="O4" s="6"/>
      <c r="P4" s="6"/>
      <c r="Q4" s="6"/>
      <c r="R4" s="6"/>
      <c r="S4" s="6"/>
      <c r="T4" s="6"/>
    </row>
    <row r="5" spans="1:20" s="12" customFormat="1" ht="44.25" customHeight="1" x14ac:dyDescent="0.25">
      <c r="A5" s="192" t="s">
        <v>1</v>
      </c>
      <c r="B5" s="192"/>
      <c r="C5" s="192"/>
      <c r="D5" s="192"/>
      <c r="E5" s="191" t="s">
        <v>2</v>
      </c>
      <c r="F5" s="191" t="s">
        <v>9</v>
      </c>
      <c r="G5" s="191" t="s">
        <v>127</v>
      </c>
      <c r="H5" s="191" t="s">
        <v>132</v>
      </c>
      <c r="I5" s="191" t="s">
        <v>131</v>
      </c>
      <c r="J5" s="191"/>
      <c r="K5" s="191"/>
      <c r="L5" s="193" t="s">
        <v>133</v>
      </c>
      <c r="M5" s="191" t="s">
        <v>134</v>
      </c>
      <c r="N5" s="191"/>
      <c r="O5" s="11"/>
      <c r="P5" s="11"/>
      <c r="Q5" s="11"/>
      <c r="R5" s="11"/>
      <c r="S5" s="11"/>
      <c r="T5" s="11"/>
    </row>
    <row r="6" spans="1:20" s="12" customFormat="1" ht="40.5" customHeight="1" x14ac:dyDescent="0.25">
      <c r="A6" s="192"/>
      <c r="B6" s="192"/>
      <c r="C6" s="192"/>
      <c r="D6" s="192"/>
      <c r="E6" s="191"/>
      <c r="F6" s="191"/>
      <c r="G6" s="191"/>
      <c r="H6" s="191"/>
      <c r="I6" s="193" t="s">
        <v>129</v>
      </c>
      <c r="J6" s="193" t="s">
        <v>130</v>
      </c>
      <c r="K6" s="193" t="s">
        <v>10</v>
      </c>
      <c r="L6" s="195"/>
      <c r="M6" s="134" t="s">
        <v>128</v>
      </c>
      <c r="N6" s="134" t="s">
        <v>4</v>
      </c>
      <c r="O6" s="11"/>
      <c r="P6" s="11"/>
      <c r="Q6" s="11"/>
      <c r="R6" s="11"/>
      <c r="S6" s="11"/>
      <c r="T6" s="11"/>
    </row>
    <row r="7" spans="1:20" s="12" customFormat="1" x14ac:dyDescent="0.25">
      <c r="A7" s="192"/>
      <c r="B7" s="192"/>
      <c r="C7" s="192"/>
      <c r="D7" s="192"/>
      <c r="E7" s="191"/>
      <c r="F7" s="191"/>
      <c r="G7" s="191"/>
      <c r="H7" s="191"/>
      <c r="I7" s="194"/>
      <c r="J7" s="194"/>
      <c r="K7" s="194"/>
      <c r="L7" s="194"/>
      <c r="M7" s="135" t="s">
        <v>3</v>
      </c>
      <c r="N7" s="135" t="s">
        <v>5</v>
      </c>
      <c r="O7" s="11"/>
      <c r="P7" s="11"/>
      <c r="Q7" s="11"/>
      <c r="R7" s="11"/>
      <c r="S7" s="11"/>
      <c r="T7" s="11"/>
    </row>
    <row r="8" spans="1:20" s="12" customFormat="1" x14ac:dyDescent="0.25">
      <c r="A8" s="190">
        <v>1</v>
      </c>
      <c r="B8" s="190"/>
      <c r="C8" s="190"/>
      <c r="D8" s="190"/>
      <c r="E8" s="136">
        <v>2</v>
      </c>
      <c r="F8" s="136">
        <v>3</v>
      </c>
      <c r="G8" s="136">
        <v>4</v>
      </c>
      <c r="H8" s="136">
        <v>5</v>
      </c>
      <c r="I8" s="136">
        <v>6</v>
      </c>
      <c r="J8" s="136">
        <v>7</v>
      </c>
      <c r="K8" s="136" t="s">
        <v>6</v>
      </c>
      <c r="L8" s="136">
        <v>9</v>
      </c>
      <c r="M8" s="136" t="s">
        <v>7</v>
      </c>
      <c r="N8" s="136" t="s">
        <v>8</v>
      </c>
      <c r="O8" s="11"/>
      <c r="P8" s="11"/>
      <c r="Q8" s="11"/>
      <c r="R8" s="11"/>
      <c r="S8" s="11"/>
      <c r="T8" s="11"/>
    </row>
    <row r="9" spans="1:20" s="7" customFormat="1" ht="30" x14ac:dyDescent="0.25">
      <c r="A9" s="8"/>
      <c r="B9" s="8"/>
      <c r="C9" s="8"/>
      <c r="D9" s="8"/>
      <c r="E9" s="9" t="s">
        <v>12</v>
      </c>
      <c r="F9" s="8"/>
      <c r="G9" s="15"/>
      <c r="H9" s="15"/>
      <c r="I9" s="15"/>
      <c r="J9" s="15"/>
      <c r="K9" s="15"/>
      <c r="L9" s="15"/>
      <c r="M9" s="15"/>
      <c r="N9" s="15"/>
      <c r="O9" s="6"/>
      <c r="P9" s="6"/>
      <c r="Q9" s="6"/>
      <c r="R9" s="6"/>
      <c r="S9" s="6"/>
      <c r="T9" s="6"/>
    </row>
    <row r="10" spans="1:20" s="7" customFormat="1" ht="45" x14ac:dyDescent="0.25">
      <c r="A10" s="10">
        <v>0</v>
      </c>
      <c r="B10" s="10">
        <v>1</v>
      </c>
      <c r="C10" s="10"/>
      <c r="D10" s="10"/>
      <c r="E10" s="10" t="s">
        <v>13</v>
      </c>
      <c r="F10" s="13" t="s">
        <v>135</v>
      </c>
      <c r="G10" s="16">
        <f>SUM(G11:G27)</f>
        <v>912</v>
      </c>
      <c r="H10" s="16">
        <f>SUM(H11:H27)</f>
        <v>552</v>
      </c>
      <c r="I10" s="16">
        <f>SUM(I11:I27)</f>
        <v>168</v>
      </c>
      <c r="J10" s="16">
        <f>SUM(J11:J27)</f>
        <v>168</v>
      </c>
      <c r="K10" s="16">
        <f>(J10/I10)*100</f>
        <v>100</v>
      </c>
      <c r="L10" s="16">
        <f>SUM(L11:L27)</f>
        <v>168</v>
      </c>
      <c r="M10" s="16">
        <f>H10+J10+L10</f>
        <v>888</v>
      </c>
      <c r="N10" s="16">
        <f>(M10/G10)*100</f>
        <v>97.368421052631575</v>
      </c>
      <c r="O10" s="6"/>
      <c r="P10" s="6"/>
      <c r="Q10" s="6"/>
      <c r="R10" s="6"/>
      <c r="S10" s="6"/>
      <c r="T10" s="6"/>
    </row>
    <row r="11" spans="1:20" ht="30" x14ac:dyDescent="0.25">
      <c r="A11" s="5">
        <v>0</v>
      </c>
      <c r="B11" s="5">
        <v>1</v>
      </c>
      <c r="C11" s="5">
        <v>0</v>
      </c>
      <c r="D11" s="5">
        <v>0</v>
      </c>
      <c r="E11" s="5" t="s">
        <v>14</v>
      </c>
      <c r="F11" s="14" t="s">
        <v>136</v>
      </c>
      <c r="G11" s="17">
        <v>60</v>
      </c>
      <c r="H11" s="17">
        <v>36</v>
      </c>
      <c r="I11" s="17">
        <v>12</v>
      </c>
      <c r="J11" s="17">
        <v>12</v>
      </c>
      <c r="K11" s="17">
        <f>(J11/I11)*100</f>
        <v>100</v>
      </c>
      <c r="L11" s="17">
        <v>12</v>
      </c>
      <c r="M11" s="18">
        <f>H11+J11+L11</f>
        <v>60</v>
      </c>
      <c r="N11" s="17">
        <f>(M11/G11)*100</f>
        <v>100</v>
      </c>
      <c r="O11" s="1"/>
      <c r="P11" s="1"/>
      <c r="Q11" s="1"/>
      <c r="R11" s="1"/>
      <c r="S11" s="1"/>
      <c r="T11" s="1"/>
    </row>
    <row r="12" spans="1:20" ht="45" x14ac:dyDescent="0.25">
      <c r="A12" s="5">
        <v>0</v>
      </c>
      <c r="B12" s="5">
        <v>2</v>
      </c>
      <c r="C12" s="5">
        <v>0</v>
      </c>
      <c r="D12" s="5">
        <v>0</v>
      </c>
      <c r="E12" s="5" t="s">
        <v>15</v>
      </c>
      <c r="F12" s="4" t="s">
        <v>137</v>
      </c>
      <c r="G12" s="19">
        <v>60</v>
      </c>
      <c r="H12" s="19">
        <v>36</v>
      </c>
      <c r="I12" s="19">
        <v>12</v>
      </c>
      <c r="J12" s="19">
        <v>12</v>
      </c>
      <c r="K12" s="17">
        <f t="shared" ref="K12:K27" si="0">(J12/I12)*100</f>
        <v>100</v>
      </c>
      <c r="L12" s="19">
        <v>12</v>
      </c>
      <c r="M12" s="20">
        <f t="shared" ref="M12:M27" si="1">H12+J12+L12</f>
        <v>60</v>
      </c>
      <c r="N12" s="17">
        <f t="shared" ref="N12:N27" si="2">(M12/G12)*100</f>
        <v>100</v>
      </c>
      <c r="O12" s="1"/>
      <c r="P12" s="1"/>
      <c r="Q12" s="1"/>
      <c r="R12" s="1"/>
      <c r="S12" s="1"/>
      <c r="T12" s="1"/>
    </row>
    <row r="13" spans="1:20" ht="30" x14ac:dyDescent="0.25">
      <c r="A13" s="5">
        <v>0</v>
      </c>
      <c r="B13" s="5">
        <v>7</v>
      </c>
      <c r="C13" s="5">
        <v>0</v>
      </c>
      <c r="D13" s="5">
        <v>0</v>
      </c>
      <c r="E13" s="5" t="s">
        <v>16</v>
      </c>
      <c r="F13" s="4" t="s">
        <v>138</v>
      </c>
      <c r="G13" s="19">
        <v>60</v>
      </c>
      <c r="H13" s="19">
        <v>36</v>
      </c>
      <c r="I13" s="19">
        <v>12</v>
      </c>
      <c r="J13" s="19">
        <v>12</v>
      </c>
      <c r="K13" s="17">
        <f t="shared" si="0"/>
        <v>100</v>
      </c>
      <c r="L13" s="19">
        <v>12</v>
      </c>
      <c r="M13" s="20">
        <f t="shared" si="1"/>
        <v>60</v>
      </c>
      <c r="N13" s="17">
        <f t="shared" si="2"/>
        <v>100</v>
      </c>
      <c r="O13" s="1"/>
      <c r="P13" s="1"/>
      <c r="Q13" s="1"/>
      <c r="R13" s="1"/>
      <c r="S13" s="1"/>
      <c r="T13" s="1"/>
    </row>
    <row r="14" spans="1:20" ht="30" x14ac:dyDescent="0.25">
      <c r="A14" s="5">
        <v>0</v>
      </c>
      <c r="B14" s="5">
        <v>8</v>
      </c>
      <c r="C14" s="5">
        <v>0</v>
      </c>
      <c r="D14" s="5">
        <v>0</v>
      </c>
      <c r="E14" s="5" t="s">
        <v>17</v>
      </c>
      <c r="F14" s="4" t="s">
        <v>139</v>
      </c>
      <c r="G14" s="19">
        <v>60</v>
      </c>
      <c r="H14" s="19">
        <v>36</v>
      </c>
      <c r="I14" s="19">
        <v>12</v>
      </c>
      <c r="J14" s="19">
        <v>12</v>
      </c>
      <c r="K14" s="17">
        <f t="shared" si="0"/>
        <v>100</v>
      </c>
      <c r="L14" s="19">
        <v>12</v>
      </c>
      <c r="M14" s="20">
        <f t="shared" si="1"/>
        <v>60</v>
      </c>
      <c r="N14" s="17">
        <f t="shared" si="2"/>
        <v>100</v>
      </c>
      <c r="O14" s="1"/>
      <c r="P14" s="1"/>
      <c r="Q14" s="1"/>
      <c r="R14" s="1"/>
      <c r="S14" s="1"/>
      <c r="T14" s="1"/>
    </row>
    <row r="15" spans="1:20" ht="45" x14ac:dyDescent="0.25">
      <c r="A15" s="5">
        <v>0</v>
      </c>
      <c r="B15" s="5">
        <v>9</v>
      </c>
      <c r="C15" s="5">
        <v>0</v>
      </c>
      <c r="D15" s="5">
        <v>0</v>
      </c>
      <c r="E15" s="5" t="s">
        <v>18</v>
      </c>
      <c r="F15" s="4" t="s">
        <v>140</v>
      </c>
      <c r="G15" s="19">
        <v>60</v>
      </c>
      <c r="H15" s="19">
        <v>36</v>
      </c>
      <c r="I15" s="19">
        <v>12</v>
      </c>
      <c r="J15" s="19">
        <v>12</v>
      </c>
      <c r="K15" s="17">
        <f t="shared" si="0"/>
        <v>100</v>
      </c>
      <c r="L15" s="19">
        <v>12</v>
      </c>
      <c r="M15" s="20">
        <f t="shared" si="1"/>
        <v>60</v>
      </c>
      <c r="N15" s="17">
        <f t="shared" si="2"/>
        <v>100</v>
      </c>
      <c r="O15" s="1"/>
      <c r="P15" s="1"/>
      <c r="Q15" s="1"/>
      <c r="R15" s="1"/>
      <c r="S15" s="1"/>
      <c r="T15" s="1"/>
    </row>
    <row r="16" spans="1:20" ht="45" x14ac:dyDescent="0.25">
      <c r="A16" s="5">
        <v>1</v>
      </c>
      <c r="B16" s="5">
        <v>0</v>
      </c>
      <c r="C16" s="5">
        <v>0</v>
      </c>
      <c r="D16" s="5">
        <v>0</v>
      </c>
      <c r="E16" s="5" t="s">
        <v>19</v>
      </c>
      <c r="F16" s="4" t="s">
        <v>141</v>
      </c>
      <c r="G16" s="19">
        <v>60</v>
      </c>
      <c r="H16" s="19">
        <v>36</v>
      </c>
      <c r="I16" s="19">
        <v>12</v>
      </c>
      <c r="J16" s="19">
        <v>12</v>
      </c>
      <c r="K16" s="17">
        <f t="shared" si="0"/>
        <v>100</v>
      </c>
      <c r="L16" s="19">
        <v>12</v>
      </c>
      <c r="M16" s="20">
        <f t="shared" si="1"/>
        <v>60</v>
      </c>
      <c r="N16" s="17">
        <f t="shared" si="2"/>
        <v>100</v>
      </c>
      <c r="O16" s="1"/>
      <c r="P16" s="1"/>
      <c r="Q16" s="1"/>
      <c r="R16" s="1"/>
      <c r="S16" s="1"/>
      <c r="T16" s="1"/>
    </row>
    <row r="17" spans="1:20" ht="45" x14ac:dyDescent="0.25">
      <c r="A17" s="5">
        <v>1</v>
      </c>
      <c r="B17" s="5">
        <v>1</v>
      </c>
      <c r="C17" s="5">
        <v>0</v>
      </c>
      <c r="D17" s="5">
        <v>0</v>
      </c>
      <c r="E17" s="5" t="s">
        <v>20</v>
      </c>
      <c r="F17" s="4" t="s">
        <v>142</v>
      </c>
      <c r="G17" s="19">
        <v>60</v>
      </c>
      <c r="H17" s="19">
        <v>36</v>
      </c>
      <c r="I17" s="19">
        <v>12</v>
      </c>
      <c r="J17" s="19">
        <v>12</v>
      </c>
      <c r="K17" s="17">
        <f t="shared" si="0"/>
        <v>100</v>
      </c>
      <c r="L17" s="19">
        <v>12</v>
      </c>
      <c r="M17" s="20">
        <f t="shared" si="1"/>
        <v>60</v>
      </c>
      <c r="N17" s="17">
        <f t="shared" si="2"/>
        <v>100</v>
      </c>
      <c r="O17" s="1"/>
      <c r="P17" s="1"/>
      <c r="Q17" s="1"/>
      <c r="R17" s="1"/>
      <c r="S17" s="1"/>
      <c r="T17" s="1"/>
    </row>
    <row r="18" spans="1:20" ht="45" x14ac:dyDescent="0.25">
      <c r="A18" s="5">
        <v>1</v>
      </c>
      <c r="B18" s="5">
        <v>3</v>
      </c>
      <c r="C18" s="5">
        <v>0</v>
      </c>
      <c r="D18" s="5">
        <v>0</v>
      </c>
      <c r="E18" s="5" t="s">
        <v>21</v>
      </c>
      <c r="F18" s="4" t="s">
        <v>143</v>
      </c>
      <c r="G18" s="19">
        <v>60</v>
      </c>
      <c r="H18" s="19">
        <v>36</v>
      </c>
      <c r="I18" s="19">
        <v>12</v>
      </c>
      <c r="J18" s="19">
        <v>12</v>
      </c>
      <c r="K18" s="17">
        <f t="shared" si="0"/>
        <v>100</v>
      </c>
      <c r="L18" s="19">
        <v>12</v>
      </c>
      <c r="M18" s="20">
        <f t="shared" si="1"/>
        <v>60</v>
      </c>
      <c r="N18" s="17">
        <f t="shared" si="2"/>
        <v>100</v>
      </c>
      <c r="O18" s="1"/>
      <c r="P18" s="1"/>
      <c r="Q18" s="1"/>
      <c r="R18" s="1"/>
      <c r="S18" s="1"/>
      <c r="T18" s="1"/>
    </row>
    <row r="19" spans="1:20" ht="30" x14ac:dyDescent="0.25">
      <c r="A19" s="5">
        <v>1</v>
      </c>
      <c r="B19" s="5">
        <v>6</v>
      </c>
      <c r="C19" s="5">
        <v>0</v>
      </c>
      <c r="D19" s="5">
        <v>0</v>
      </c>
      <c r="E19" s="5" t="s">
        <v>22</v>
      </c>
      <c r="F19" s="4" t="s">
        <v>144</v>
      </c>
      <c r="G19" s="19">
        <v>60</v>
      </c>
      <c r="H19" s="19">
        <v>36</v>
      </c>
      <c r="I19" s="19">
        <v>12</v>
      </c>
      <c r="J19" s="19">
        <v>12</v>
      </c>
      <c r="K19" s="17">
        <f t="shared" si="0"/>
        <v>100</v>
      </c>
      <c r="L19" s="19">
        <v>12</v>
      </c>
      <c r="M19" s="20">
        <f t="shared" si="1"/>
        <v>60</v>
      </c>
      <c r="N19" s="17">
        <f t="shared" si="2"/>
        <v>100</v>
      </c>
      <c r="O19" s="1"/>
      <c r="P19" s="1"/>
      <c r="Q19" s="1"/>
      <c r="R19" s="1"/>
      <c r="S19" s="1"/>
      <c r="T19" s="1"/>
    </row>
    <row r="20" spans="1:20" ht="45" x14ac:dyDescent="0.25">
      <c r="A20" s="5">
        <v>1</v>
      </c>
      <c r="B20" s="5">
        <v>7</v>
      </c>
      <c r="C20" s="5">
        <v>0</v>
      </c>
      <c r="D20" s="5">
        <v>0</v>
      </c>
      <c r="E20" s="5" t="s">
        <v>23</v>
      </c>
      <c r="F20" s="4" t="s">
        <v>145</v>
      </c>
      <c r="G20" s="19">
        <v>60</v>
      </c>
      <c r="H20" s="19">
        <v>36</v>
      </c>
      <c r="I20" s="19">
        <v>12</v>
      </c>
      <c r="J20" s="19">
        <v>12</v>
      </c>
      <c r="K20" s="17">
        <f t="shared" si="0"/>
        <v>100</v>
      </c>
      <c r="L20" s="19">
        <v>0</v>
      </c>
      <c r="M20" s="20">
        <f t="shared" si="1"/>
        <v>48</v>
      </c>
      <c r="N20" s="17">
        <f t="shared" si="2"/>
        <v>80</v>
      </c>
      <c r="O20" s="1"/>
      <c r="P20" s="1"/>
      <c r="Q20" s="1"/>
      <c r="R20" s="1"/>
      <c r="S20" s="1"/>
      <c r="T20" s="1"/>
    </row>
    <row r="21" spans="1:20" ht="45" x14ac:dyDescent="0.25">
      <c r="A21" s="5">
        <v>1</v>
      </c>
      <c r="B21" s="5">
        <v>8</v>
      </c>
      <c r="C21" s="5">
        <v>0</v>
      </c>
      <c r="D21" s="5">
        <v>0</v>
      </c>
      <c r="E21" s="5" t="s">
        <v>24</v>
      </c>
      <c r="F21" s="4" t="s">
        <v>146</v>
      </c>
      <c r="G21" s="19">
        <v>60</v>
      </c>
      <c r="H21" s="19">
        <v>36</v>
      </c>
      <c r="I21" s="19">
        <v>12</v>
      </c>
      <c r="J21" s="19">
        <v>12</v>
      </c>
      <c r="K21" s="17">
        <f t="shared" si="0"/>
        <v>100</v>
      </c>
      <c r="L21" s="19">
        <v>12</v>
      </c>
      <c r="M21" s="20">
        <f t="shared" si="1"/>
        <v>60</v>
      </c>
      <c r="N21" s="17">
        <f t="shared" si="2"/>
        <v>100</v>
      </c>
      <c r="O21" s="1"/>
      <c r="P21" s="1"/>
      <c r="Q21" s="1"/>
      <c r="R21" s="1"/>
      <c r="S21" s="1"/>
      <c r="T21" s="1"/>
    </row>
    <row r="22" spans="1:20" ht="60" x14ac:dyDescent="0.25">
      <c r="A22" s="5">
        <v>1</v>
      </c>
      <c r="B22" s="5">
        <v>9</v>
      </c>
      <c r="C22" s="5">
        <v>0</v>
      </c>
      <c r="D22" s="5">
        <v>0</v>
      </c>
      <c r="E22" s="5" t="s">
        <v>25</v>
      </c>
      <c r="F22" s="4" t="s">
        <v>147</v>
      </c>
      <c r="G22" s="19">
        <v>60</v>
      </c>
      <c r="H22" s="19">
        <v>36</v>
      </c>
      <c r="I22" s="19">
        <v>12</v>
      </c>
      <c r="J22" s="19">
        <v>12</v>
      </c>
      <c r="K22" s="17">
        <f t="shared" si="0"/>
        <v>100</v>
      </c>
      <c r="L22" s="19">
        <v>12</v>
      </c>
      <c r="M22" s="20">
        <f t="shared" si="1"/>
        <v>60</v>
      </c>
      <c r="N22" s="17">
        <f t="shared" si="2"/>
        <v>100</v>
      </c>
      <c r="O22" s="1"/>
      <c r="P22" s="1"/>
      <c r="Q22" s="1"/>
      <c r="R22" s="1"/>
      <c r="S22" s="1"/>
      <c r="T22" s="1"/>
    </row>
    <row r="23" spans="1:20" ht="30" x14ac:dyDescent="0.25">
      <c r="A23" s="5">
        <v>5</v>
      </c>
      <c r="B23" s="5">
        <v>1</v>
      </c>
      <c r="C23" s="5">
        <v>0</v>
      </c>
      <c r="D23" s="5">
        <v>0</v>
      </c>
      <c r="E23" s="5" t="s">
        <v>26</v>
      </c>
      <c r="F23" s="4" t="s">
        <v>148</v>
      </c>
      <c r="G23" s="19">
        <v>60</v>
      </c>
      <c r="H23" s="19">
        <v>36</v>
      </c>
      <c r="I23" s="19">
        <v>12</v>
      </c>
      <c r="J23" s="19">
        <v>12</v>
      </c>
      <c r="K23" s="17">
        <f t="shared" si="0"/>
        <v>100</v>
      </c>
      <c r="L23" s="19">
        <v>12</v>
      </c>
      <c r="M23" s="20">
        <f t="shared" si="1"/>
        <v>60</v>
      </c>
      <c r="N23" s="17">
        <f t="shared" si="2"/>
        <v>100</v>
      </c>
      <c r="O23" s="1"/>
      <c r="P23" s="1"/>
      <c r="Q23" s="1"/>
      <c r="R23" s="1"/>
      <c r="S23" s="1"/>
      <c r="T23" s="1"/>
    </row>
    <row r="24" spans="1:20" ht="60" x14ac:dyDescent="0.25">
      <c r="A24" s="5">
        <v>6</v>
      </c>
      <c r="B24" s="5">
        <v>7</v>
      </c>
      <c r="C24" s="5">
        <v>0</v>
      </c>
      <c r="D24" s="5">
        <v>0</v>
      </c>
      <c r="E24" s="5" t="s">
        <v>27</v>
      </c>
      <c r="F24" s="4" t="s">
        <v>149</v>
      </c>
      <c r="G24" s="19">
        <v>36</v>
      </c>
      <c r="H24" s="19">
        <v>36</v>
      </c>
      <c r="I24" s="19">
        <v>0</v>
      </c>
      <c r="J24" s="19">
        <v>0</v>
      </c>
      <c r="K24" s="17" t="e">
        <f t="shared" si="0"/>
        <v>#DIV/0!</v>
      </c>
      <c r="L24" s="19">
        <v>0</v>
      </c>
      <c r="M24" s="20">
        <f t="shared" si="1"/>
        <v>36</v>
      </c>
      <c r="N24" s="17">
        <f t="shared" si="2"/>
        <v>100</v>
      </c>
      <c r="O24" s="1"/>
      <c r="P24" s="1"/>
      <c r="Q24" s="1"/>
      <c r="R24" s="1"/>
      <c r="S24" s="1"/>
      <c r="T24" s="1"/>
    </row>
    <row r="25" spans="1:20" ht="30" x14ac:dyDescent="0.25">
      <c r="A25" s="5">
        <v>7</v>
      </c>
      <c r="B25" s="5">
        <v>6</v>
      </c>
      <c r="C25" s="5">
        <v>0</v>
      </c>
      <c r="D25" s="5">
        <v>0</v>
      </c>
      <c r="E25" s="5" t="s">
        <v>28</v>
      </c>
      <c r="F25" s="4" t="s">
        <v>150</v>
      </c>
      <c r="G25" s="19">
        <v>12</v>
      </c>
      <c r="H25" s="19">
        <v>12</v>
      </c>
      <c r="I25" s="19">
        <v>0</v>
      </c>
      <c r="J25" s="19">
        <v>0</v>
      </c>
      <c r="K25" s="17" t="e">
        <f t="shared" si="0"/>
        <v>#DIV/0!</v>
      </c>
      <c r="L25" s="19">
        <v>0</v>
      </c>
      <c r="M25" s="20">
        <f t="shared" si="1"/>
        <v>12</v>
      </c>
      <c r="N25" s="17">
        <f t="shared" si="2"/>
        <v>100</v>
      </c>
      <c r="O25" s="1"/>
      <c r="P25" s="1"/>
      <c r="Q25" s="1"/>
      <c r="R25" s="1"/>
      <c r="S25" s="1"/>
      <c r="T25" s="1"/>
    </row>
    <row r="26" spans="1:20" ht="45" x14ac:dyDescent="0.25">
      <c r="A26" s="5">
        <v>8</v>
      </c>
      <c r="B26" s="5">
        <v>8</v>
      </c>
      <c r="C26" s="5">
        <v>0</v>
      </c>
      <c r="D26" s="5">
        <v>0</v>
      </c>
      <c r="E26" s="5" t="s">
        <v>29</v>
      </c>
      <c r="F26" s="4" t="s">
        <v>151</v>
      </c>
      <c r="G26" s="19">
        <v>24</v>
      </c>
      <c r="H26" s="19">
        <v>0</v>
      </c>
      <c r="I26" s="19">
        <v>12</v>
      </c>
      <c r="J26" s="19">
        <v>12</v>
      </c>
      <c r="K26" s="17">
        <f t="shared" si="0"/>
        <v>100</v>
      </c>
      <c r="L26" s="19">
        <v>12</v>
      </c>
      <c r="M26" s="20">
        <f t="shared" si="1"/>
        <v>24</v>
      </c>
      <c r="N26" s="17">
        <f t="shared" si="2"/>
        <v>100</v>
      </c>
    </row>
    <row r="27" spans="1:20" ht="60" x14ac:dyDescent="0.25">
      <c r="A27" s="5">
        <v>1</v>
      </c>
      <c r="B27" s="5">
        <v>2</v>
      </c>
      <c r="C27" s="5">
        <v>0</v>
      </c>
      <c r="D27" s="5">
        <v>0</v>
      </c>
      <c r="E27" s="5" t="s">
        <v>30</v>
      </c>
      <c r="F27" s="4" t="s">
        <v>152</v>
      </c>
      <c r="G27" s="19">
        <v>60</v>
      </c>
      <c r="H27" s="19">
        <v>36</v>
      </c>
      <c r="I27" s="19">
        <v>0</v>
      </c>
      <c r="J27" s="19">
        <v>0</v>
      </c>
      <c r="K27" s="17" t="e">
        <f t="shared" si="0"/>
        <v>#DIV/0!</v>
      </c>
      <c r="L27" s="19">
        <v>12</v>
      </c>
      <c r="M27" s="20">
        <f t="shared" si="1"/>
        <v>48</v>
      </c>
      <c r="N27" s="17">
        <f t="shared" si="2"/>
        <v>80</v>
      </c>
    </row>
    <row r="28" spans="1:20" x14ac:dyDescent="0.25">
      <c r="A28" s="5"/>
      <c r="B28" s="5"/>
      <c r="C28" s="5"/>
      <c r="D28" s="5"/>
      <c r="E28" s="5"/>
      <c r="F28" s="2"/>
      <c r="G28" s="21"/>
      <c r="H28" s="21"/>
      <c r="I28" s="21"/>
      <c r="J28" s="21"/>
      <c r="K28" s="21"/>
      <c r="L28" s="21"/>
      <c r="M28" s="21"/>
      <c r="N28" s="21"/>
    </row>
    <row r="29" spans="1:20" s="7" customFormat="1" ht="60" x14ac:dyDescent="0.25">
      <c r="A29" s="10">
        <v>0</v>
      </c>
      <c r="B29" s="10">
        <v>2</v>
      </c>
      <c r="C29" s="10"/>
      <c r="D29" s="10"/>
      <c r="E29" s="10" t="s">
        <v>31</v>
      </c>
      <c r="F29" s="13" t="s">
        <v>153</v>
      </c>
      <c r="G29" s="16">
        <f>SUM(G30:G39)</f>
        <v>309</v>
      </c>
      <c r="H29" s="16">
        <f>SUM(H30:H39)</f>
        <v>232</v>
      </c>
      <c r="I29" s="16">
        <f>SUM(I30:I39)</f>
        <v>33</v>
      </c>
      <c r="J29" s="16">
        <f>SUM(J30:J39)</f>
        <v>33</v>
      </c>
      <c r="K29" s="16">
        <f>(J29/I29)*100</f>
        <v>100</v>
      </c>
      <c r="L29" s="16">
        <f>SUM(L30:L39)</f>
        <v>44</v>
      </c>
      <c r="M29" s="16">
        <f>H29+J29+L29</f>
        <v>309</v>
      </c>
      <c r="N29" s="16">
        <f>(M29/G29)*100</f>
        <v>100</v>
      </c>
    </row>
    <row r="30" spans="1:20" ht="30" x14ac:dyDescent="0.25">
      <c r="A30" s="5">
        <v>0</v>
      </c>
      <c r="B30" s="5">
        <v>5</v>
      </c>
      <c r="C30" s="5">
        <v>0</v>
      </c>
      <c r="D30" s="5">
        <v>0</v>
      </c>
      <c r="E30" s="5" t="s">
        <v>32</v>
      </c>
      <c r="F30" s="4" t="s">
        <v>154</v>
      </c>
      <c r="G30" s="19">
        <v>5</v>
      </c>
      <c r="H30" s="19">
        <v>5</v>
      </c>
      <c r="I30" s="19">
        <v>0</v>
      </c>
      <c r="J30" s="19">
        <v>0</v>
      </c>
      <c r="K30" s="19" t="e">
        <f t="shared" ref="K30:K39" si="3">(J30/I30)*100</f>
        <v>#DIV/0!</v>
      </c>
      <c r="L30" s="19"/>
      <c r="M30" s="19">
        <f>H30+J30+L30</f>
        <v>5</v>
      </c>
      <c r="N30" s="19">
        <f t="shared" ref="N30:N41" si="4">(M30/G30)*100</f>
        <v>100</v>
      </c>
    </row>
    <row r="31" spans="1:20" ht="51.75" customHeight="1" x14ac:dyDescent="0.25">
      <c r="A31" s="5">
        <v>2</v>
      </c>
      <c r="B31" s="5">
        <v>2</v>
      </c>
      <c r="C31" s="5">
        <v>0</v>
      </c>
      <c r="D31" s="5">
        <v>0</v>
      </c>
      <c r="E31" s="5" t="s">
        <v>33</v>
      </c>
      <c r="F31" s="4" t="s">
        <v>155</v>
      </c>
      <c r="G31" s="19">
        <v>48</v>
      </c>
      <c r="H31" s="19">
        <v>36</v>
      </c>
      <c r="I31" s="19">
        <v>0</v>
      </c>
      <c r="J31" s="19">
        <v>0</v>
      </c>
      <c r="K31" s="19" t="e">
        <f t="shared" si="3"/>
        <v>#DIV/0!</v>
      </c>
      <c r="L31" s="19">
        <v>12</v>
      </c>
      <c r="M31" s="20">
        <f t="shared" ref="M31:M39" si="5">H31+J31+L31</f>
        <v>48</v>
      </c>
      <c r="N31" s="19">
        <f t="shared" si="4"/>
        <v>100</v>
      </c>
    </row>
    <row r="32" spans="1:20" ht="65.25" customHeight="1" x14ac:dyDescent="0.25">
      <c r="A32" s="5">
        <v>2</v>
      </c>
      <c r="B32" s="5">
        <v>4</v>
      </c>
      <c r="C32" s="5">
        <v>0</v>
      </c>
      <c r="D32" s="5">
        <v>0</v>
      </c>
      <c r="E32" s="5" t="s">
        <v>34</v>
      </c>
      <c r="F32" s="4" t="s">
        <v>156</v>
      </c>
      <c r="G32" s="19">
        <v>60</v>
      </c>
      <c r="H32" s="19">
        <v>36</v>
      </c>
      <c r="I32" s="19">
        <v>12</v>
      </c>
      <c r="J32" s="19">
        <v>12</v>
      </c>
      <c r="K32" s="19">
        <f t="shared" si="3"/>
        <v>100</v>
      </c>
      <c r="L32" s="19">
        <v>12</v>
      </c>
      <c r="M32" s="20">
        <f t="shared" si="5"/>
        <v>60</v>
      </c>
      <c r="N32" s="19">
        <f t="shared" si="4"/>
        <v>100</v>
      </c>
    </row>
    <row r="33" spans="1:14" ht="45" x14ac:dyDescent="0.25">
      <c r="A33" s="5">
        <v>9</v>
      </c>
      <c r="B33" s="5">
        <v>9</v>
      </c>
      <c r="C33" s="5">
        <v>2</v>
      </c>
      <c r="D33" s="5">
        <v>3</v>
      </c>
      <c r="E33" s="5" t="s">
        <v>35</v>
      </c>
      <c r="F33" s="4" t="s">
        <v>157</v>
      </c>
      <c r="G33" s="19">
        <v>113</v>
      </c>
      <c r="H33" s="19">
        <v>113</v>
      </c>
      <c r="I33" s="19">
        <v>0</v>
      </c>
      <c r="J33" s="19">
        <v>0</v>
      </c>
      <c r="K33" s="19" t="e">
        <f t="shared" si="3"/>
        <v>#DIV/0!</v>
      </c>
      <c r="L33" s="19">
        <v>0</v>
      </c>
      <c r="M33" s="20">
        <f t="shared" si="5"/>
        <v>113</v>
      </c>
      <c r="N33" s="19">
        <f t="shared" si="4"/>
        <v>100</v>
      </c>
    </row>
    <row r="34" spans="1:14" ht="30" x14ac:dyDescent="0.25">
      <c r="A34" s="5">
        <v>9</v>
      </c>
      <c r="B34" s="5">
        <v>9</v>
      </c>
      <c r="C34" s="5">
        <v>4</v>
      </c>
      <c r="D34" s="5">
        <v>8</v>
      </c>
      <c r="E34" s="5" t="s">
        <v>36</v>
      </c>
      <c r="F34" s="4" t="s">
        <v>158</v>
      </c>
      <c r="G34" s="19">
        <v>1</v>
      </c>
      <c r="H34" s="19">
        <v>0</v>
      </c>
      <c r="I34" s="19">
        <v>1</v>
      </c>
      <c r="J34" s="19">
        <v>1</v>
      </c>
      <c r="K34" s="19">
        <f t="shared" si="3"/>
        <v>100</v>
      </c>
      <c r="L34" s="19">
        <v>0</v>
      </c>
      <c r="M34" s="20">
        <f t="shared" si="5"/>
        <v>1</v>
      </c>
      <c r="N34" s="19">
        <f t="shared" si="4"/>
        <v>100</v>
      </c>
    </row>
    <row r="35" spans="1:14" ht="30" x14ac:dyDescent="0.25">
      <c r="A35" s="5">
        <v>9</v>
      </c>
      <c r="B35" s="5">
        <v>9</v>
      </c>
      <c r="C35" s="5">
        <v>4</v>
      </c>
      <c r="D35" s="5">
        <v>9</v>
      </c>
      <c r="E35" s="5" t="s">
        <v>37</v>
      </c>
      <c r="F35" s="4" t="s">
        <v>159</v>
      </c>
      <c r="G35" s="19">
        <v>1</v>
      </c>
      <c r="H35" s="19">
        <v>1</v>
      </c>
      <c r="I35" s="19">
        <v>0</v>
      </c>
      <c r="J35" s="19">
        <v>0</v>
      </c>
      <c r="K35" s="19" t="e">
        <f t="shared" si="3"/>
        <v>#DIV/0!</v>
      </c>
      <c r="L35" s="19">
        <v>0</v>
      </c>
      <c r="M35" s="20">
        <f t="shared" si="5"/>
        <v>1</v>
      </c>
      <c r="N35" s="19">
        <f t="shared" si="4"/>
        <v>100</v>
      </c>
    </row>
    <row r="36" spans="1:14" ht="30" x14ac:dyDescent="0.25">
      <c r="A36" s="5">
        <v>9</v>
      </c>
      <c r="B36" s="5">
        <v>9</v>
      </c>
      <c r="C36" s="5">
        <v>5</v>
      </c>
      <c r="D36" s="5">
        <v>0</v>
      </c>
      <c r="E36" s="5" t="s">
        <v>38</v>
      </c>
      <c r="F36" s="4" t="s">
        <v>160</v>
      </c>
      <c r="G36" s="19">
        <v>5</v>
      </c>
      <c r="H36" s="19">
        <v>5</v>
      </c>
      <c r="I36" s="19">
        <v>0</v>
      </c>
      <c r="J36" s="19">
        <v>0</v>
      </c>
      <c r="K36" s="19" t="e">
        <f t="shared" si="3"/>
        <v>#DIV/0!</v>
      </c>
      <c r="L36" s="19">
        <v>0</v>
      </c>
      <c r="M36" s="20">
        <f t="shared" si="5"/>
        <v>5</v>
      </c>
      <c r="N36" s="19">
        <f t="shared" si="4"/>
        <v>100</v>
      </c>
    </row>
    <row r="37" spans="1:14" ht="30" x14ac:dyDescent="0.25">
      <c r="A37" s="5">
        <v>9</v>
      </c>
      <c r="B37" s="5">
        <v>9</v>
      </c>
      <c r="C37" s="5">
        <v>5</v>
      </c>
      <c r="D37" s="5">
        <v>0</v>
      </c>
      <c r="E37" s="5" t="s">
        <v>39</v>
      </c>
      <c r="F37" s="4" t="s">
        <v>161</v>
      </c>
      <c r="G37" s="19">
        <v>10</v>
      </c>
      <c r="H37" s="19">
        <v>0</v>
      </c>
      <c r="I37" s="19">
        <v>5</v>
      </c>
      <c r="J37" s="19">
        <v>5</v>
      </c>
      <c r="K37" s="19">
        <f t="shared" si="3"/>
        <v>100</v>
      </c>
      <c r="L37" s="19">
        <v>5</v>
      </c>
      <c r="M37" s="20">
        <f t="shared" si="5"/>
        <v>10</v>
      </c>
      <c r="N37" s="19">
        <f t="shared" si="4"/>
        <v>100</v>
      </c>
    </row>
    <row r="38" spans="1:14" ht="30" x14ac:dyDescent="0.25">
      <c r="A38" s="5">
        <v>9</v>
      </c>
      <c r="B38" s="5">
        <v>9</v>
      </c>
      <c r="C38" s="5">
        <v>5</v>
      </c>
      <c r="D38" s="5">
        <v>0</v>
      </c>
      <c r="E38" s="5" t="s">
        <v>40</v>
      </c>
      <c r="F38" s="4" t="s">
        <v>162</v>
      </c>
      <c r="G38" s="19">
        <v>6</v>
      </c>
      <c r="H38" s="19">
        <v>0</v>
      </c>
      <c r="I38" s="19">
        <v>3</v>
      </c>
      <c r="J38" s="19">
        <v>3</v>
      </c>
      <c r="K38" s="19">
        <f t="shared" si="3"/>
        <v>100</v>
      </c>
      <c r="L38" s="19">
        <v>3</v>
      </c>
      <c r="M38" s="20">
        <f t="shared" si="5"/>
        <v>6</v>
      </c>
      <c r="N38" s="19">
        <f t="shared" si="4"/>
        <v>100</v>
      </c>
    </row>
    <row r="39" spans="1:14" ht="45" x14ac:dyDescent="0.25">
      <c r="A39" s="5">
        <v>9</v>
      </c>
      <c r="B39" s="5">
        <v>9</v>
      </c>
      <c r="C39" s="5">
        <v>5</v>
      </c>
      <c r="D39" s="5">
        <v>0</v>
      </c>
      <c r="E39" s="5" t="s">
        <v>41</v>
      </c>
      <c r="F39" s="4" t="s">
        <v>163</v>
      </c>
      <c r="G39" s="19">
        <v>60</v>
      </c>
      <c r="H39" s="19">
        <v>36</v>
      </c>
      <c r="I39" s="19">
        <v>12</v>
      </c>
      <c r="J39" s="19">
        <v>12</v>
      </c>
      <c r="K39" s="19">
        <f t="shared" si="3"/>
        <v>100</v>
      </c>
      <c r="L39" s="19">
        <v>12</v>
      </c>
      <c r="M39" s="20">
        <f t="shared" si="5"/>
        <v>60</v>
      </c>
      <c r="N39" s="19">
        <f t="shared" si="4"/>
        <v>100</v>
      </c>
    </row>
    <row r="40" spans="1:14" x14ac:dyDescent="0.25">
      <c r="A40" s="5"/>
      <c r="B40" s="5"/>
      <c r="C40" s="5"/>
      <c r="D40" s="5"/>
      <c r="E40" s="5"/>
      <c r="F40" s="2"/>
      <c r="G40" s="21"/>
      <c r="H40" s="21"/>
      <c r="I40" s="21"/>
      <c r="J40" s="21"/>
      <c r="K40" s="21"/>
      <c r="L40" s="21"/>
      <c r="M40" s="21"/>
      <c r="N40" s="21"/>
    </row>
    <row r="41" spans="1:14" s="7" customFormat="1" ht="60" x14ac:dyDescent="0.25">
      <c r="A41" s="10">
        <v>0</v>
      </c>
      <c r="B41" s="10">
        <v>2</v>
      </c>
      <c r="C41" s="10"/>
      <c r="D41" s="10"/>
      <c r="E41" s="10" t="s">
        <v>42</v>
      </c>
      <c r="F41" s="13" t="s">
        <v>164</v>
      </c>
      <c r="G41" s="16">
        <f>SUM(G42:G43)</f>
        <v>8</v>
      </c>
      <c r="H41" s="16">
        <f>SUM(H42:H43)</f>
        <v>0</v>
      </c>
      <c r="I41" s="16">
        <f>SUM(I42:I43)</f>
        <v>0</v>
      </c>
      <c r="J41" s="16">
        <f>SUM(J42:J43)</f>
        <v>0</v>
      </c>
      <c r="K41" s="16" t="e">
        <f>(J41/I41)*100</f>
        <v>#DIV/0!</v>
      </c>
      <c r="L41" s="16">
        <f>SUM(L42:L43)</f>
        <v>8</v>
      </c>
      <c r="M41" s="16">
        <f>H41+J41+L41</f>
        <v>8</v>
      </c>
      <c r="N41" s="16">
        <f t="shared" si="4"/>
        <v>100</v>
      </c>
    </row>
    <row r="42" spans="1:14" ht="45" x14ac:dyDescent="0.25">
      <c r="A42" s="5">
        <v>0</v>
      </c>
      <c r="B42" s="5">
        <v>5</v>
      </c>
      <c r="C42" s="5">
        <v>0</v>
      </c>
      <c r="D42" s="5">
        <v>0</v>
      </c>
      <c r="E42" s="5" t="s">
        <v>43</v>
      </c>
      <c r="F42" s="4" t="s">
        <v>165</v>
      </c>
      <c r="G42" s="19">
        <v>3</v>
      </c>
      <c r="H42" s="19">
        <v>0</v>
      </c>
      <c r="I42" s="19">
        <v>0</v>
      </c>
      <c r="J42" s="19">
        <v>0</v>
      </c>
      <c r="K42" s="20" t="e">
        <f t="shared" ref="K42:K43" si="6">(J42/I42)*100</f>
        <v>#DIV/0!</v>
      </c>
      <c r="L42" s="20">
        <v>3</v>
      </c>
      <c r="M42" s="20">
        <f t="shared" ref="M42:M43" si="7">H42+J42+L42</f>
        <v>3</v>
      </c>
      <c r="N42" s="20">
        <f t="shared" ref="N42:N43" si="8">(M42/G42)*100</f>
        <v>100</v>
      </c>
    </row>
    <row r="43" spans="1:14" ht="45" x14ac:dyDescent="0.25">
      <c r="A43" s="5">
        <v>2</v>
      </c>
      <c r="B43" s="5">
        <v>2</v>
      </c>
      <c r="C43" s="5">
        <v>0</v>
      </c>
      <c r="D43" s="5">
        <v>0</v>
      </c>
      <c r="E43" s="5" t="s">
        <v>44</v>
      </c>
      <c r="F43" s="4" t="s">
        <v>166</v>
      </c>
      <c r="G43" s="19">
        <v>5</v>
      </c>
      <c r="H43" s="19">
        <v>0</v>
      </c>
      <c r="I43" s="19">
        <v>0</v>
      </c>
      <c r="J43" s="19">
        <v>0</v>
      </c>
      <c r="K43" s="20" t="e">
        <f t="shared" si="6"/>
        <v>#DIV/0!</v>
      </c>
      <c r="L43" s="20">
        <v>5</v>
      </c>
      <c r="M43" s="20">
        <f t="shared" si="7"/>
        <v>5</v>
      </c>
      <c r="N43" s="20">
        <f t="shared" si="8"/>
        <v>100</v>
      </c>
    </row>
    <row r="44" spans="1:14" x14ac:dyDescent="0.25">
      <c r="A44" s="5"/>
      <c r="B44" s="5"/>
      <c r="C44" s="5"/>
      <c r="D44" s="5"/>
      <c r="E44" s="5"/>
      <c r="F44" s="2"/>
      <c r="G44" s="21"/>
      <c r="H44" s="21"/>
      <c r="I44" s="21"/>
      <c r="J44" s="21"/>
      <c r="K44" s="21"/>
      <c r="L44" s="21"/>
      <c r="M44" s="21"/>
      <c r="N44" s="21"/>
    </row>
    <row r="45" spans="1:14" s="7" customFormat="1" ht="45" x14ac:dyDescent="0.25">
      <c r="A45" s="10">
        <v>0</v>
      </c>
      <c r="B45" s="10">
        <v>3</v>
      </c>
      <c r="C45" s="10"/>
      <c r="D45" s="10"/>
      <c r="E45" s="10" t="s">
        <v>45</v>
      </c>
      <c r="F45" s="13" t="s">
        <v>167</v>
      </c>
      <c r="G45" s="16">
        <f>SUM(G46:G54)</f>
        <v>1554</v>
      </c>
      <c r="H45" s="16">
        <f>SUM(H46:H54)</f>
        <v>945</v>
      </c>
      <c r="I45" s="16">
        <f>SUM(I46:I54)</f>
        <v>109</v>
      </c>
      <c r="J45" s="16">
        <f>SUM(J46:J54)</f>
        <v>106</v>
      </c>
      <c r="K45" s="16">
        <f>(J45/I45)*100</f>
        <v>97.247706422018354</v>
      </c>
      <c r="L45" s="16">
        <f>SUM(L46:L54)</f>
        <v>206</v>
      </c>
      <c r="M45" s="16">
        <f>H45+J45+L45</f>
        <v>1257</v>
      </c>
      <c r="N45" s="16">
        <f t="shared" ref="N45" si="9">(M45/G45)*100</f>
        <v>80.888030888030897</v>
      </c>
    </row>
    <row r="46" spans="1:14" ht="45" x14ac:dyDescent="0.25">
      <c r="A46" s="5">
        <v>0</v>
      </c>
      <c r="B46" s="5">
        <v>2</v>
      </c>
      <c r="C46" s="5">
        <v>0</v>
      </c>
      <c r="D46" s="5">
        <v>0</v>
      </c>
      <c r="E46" s="5" t="s">
        <v>46</v>
      </c>
      <c r="F46" s="4" t="s">
        <v>168</v>
      </c>
      <c r="G46" s="19">
        <v>259</v>
      </c>
      <c r="H46" s="19">
        <v>180</v>
      </c>
      <c r="I46" s="19">
        <v>0</v>
      </c>
      <c r="J46" s="19">
        <v>0</v>
      </c>
      <c r="K46" s="20" t="e">
        <f t="shared" ref="K46:K54" si="10">(J46/I46)*100</f>
        <v>#DIV/0!</v>
      </c>
      <c r="L46" s="20">
        <v>0</v>
      </c>
      <c r="M46" s="20">
        <f t="shared" ref="M46:M54" si="11">H46+J46+L46</f>
        <v>180</v>
      </c>
      <c r="N46" s="20">
        <f t="shared" ref="N46:N54" si="12">(M46/G46)*100</f>
        <v>69.498069498069498</v>
      </c>
    </row>
    <row r="47" spans="1:14" ht="45" x14ac:dyDescent="0.25">
      <c r="A47" s="5">
        <v>0</v>
      </c>
      <c r="B47" s="5">
        <v>5</v>
      </c>
      <c r="C47" s="5">
        <v>0</v>
      </c>
      <c r="D47" s="5">
        <v>0</v>
      </c>
      <c r="E47" s="5" t="s">
        <v>47</v>
      </c>
      <c r="F47" s="4" t="s">
        <v>169</v>
      </c>
      <c r="G47" s="19">
        <v>180</v>
      </c>
      <c r="H47" s="19">
        <v>180</v>
      </c>
      <c r="I47" s="19">
        <v>0</v>
      </c>
      <c r="J47" s="19">
        <v>0</v>
      </c>
      <c r="K47" s="20" t="e">
        <f t="shared" si="10"/>
        <v>#DIV/0!</v>
      </c>
      <c r="L47" s="20">
        <v>0</v>
      </c>
      <c r="M47" s="20">
        <f t="shared" si="11"/>
        <v>180</v>
      </c>
      <c r="N47" s="20">
        <f t="shared" si="12"/>
        <v>100</v>
      </c>
    </row>
    <row r="48" spans="1:14" ht="90" x14ac:dyDescent="0.25">
      <c r="A48" s="5">
        <v>1</v>
      </c>
      <c r="B48" s="5">
        <v>7</v>
      </c>
      <c r="C48" s="5">
        <v>0</v>
      </c>
      <c r="D48" s="5">
        <v>0</v>
      </c>
      <c r="E48" s="5" t="s">
        <v>48</v>
      </c>
      <c r="F48" s="4" t="s">
        <v>170</v>
      </c>
      <c r="G48" s="19">
        <v>47</v>
      </c>
      <c r="H48" s="19">
        <v>27</v>
      </c>
      <c r="I48" s="19">
        <v>15</v>
      </c>
      <c r="J48" s="19">
        <v>12</v>
      </c>
      <c r="K48" s="20">
        <f t="shared" si="10"/>
        <v>80</v>
      </c>
      <c r="L48" s="20">
        <v>5</v>
      </c>
      <c r="M48" s="20">
        <f t="shared" si="11"/>
        <v>44</v>
      </c>
      <c r="N48" s="20">
        <f t="shared" si="12"/>
        <v>93.61702127659575</v>
      </c>
    </row>
    <row r="49" spans="1:14" ht="60" x14ac:dyDescent="0.25">
      <c r="A49" s="5">
        <v>1</v>
      </c>
      <c r="B49" s="5">
        <v>8</v>
      </c>
      <c r="C49" s="5">
        <v>0</v>
      </c>
      <c r="D49" s="5">
        <v>0</v>
      </c>
      <c r="E49" s="5" t="s">
        <v>49</v>
      </c>
      <c r="F49" s="4" t="s">
        <v>171</v>
      </c>
      <c r="G49" s="19">
        <v>650</v>
      </c>
      <c r="H49" s="19">
        <v>300</v>
      </c>
      <c r="I49" s="19">
        <v>0</v>
      </c>
      <c r="J49" s="19">
        <v>0</v>
      </c>
      <c r="K49" s="20" t="e">
        <f t="shared" si="10"/>
        <v>#DIV/0!</v>
      </c>
      <c r="L49" s="20">
        <v>200</v>
      </c>
      <c r="M49" s="20">
        <f t="shared" si="11"/>
        <v>500</v>
      </c>
      <c r="N49" s="20">
        <f t="shared" si="12"/>
        <v>76.923076923076934</v>
      </c>
    </row>
    <row r="50" spans="1:14" ht="45" x14ac:dyDescent="0.25">
      <c r="A50" s="5">
        <v>1</v>
      </c>
      <c r="B50" s="5">
        <v>9</v>
      </c>
      <c r="C50" s="5">
        <v>0</v>
      </c>
      <c r="D50" s="5">
        <v>0</v>
      </c>
      <c r="E50" s="5" t="s">
        <v>50</v>
      </c>
      <c r="F50" s="4" t="s">
        <v>172</v>
      </c>
      <c r="G50" s="19">
        <v>50</v>
      </c>
      <c r="H50" s="19">
        <v>50</v>
      </c>
      <c r="I50" s="19">
        <v>0</v>
      </c>
      <c r="J50" s="19">
        <v>0</v>
      </c>
      <c r="K50" s="20" t="e">
        <f t="shared" si="10"/>
        <v>#DIV/0!</v>
      </c>
      <c r="L50" s="20">
        <v>0</v>
      </c>
      <c r="M50" s="20">
        <f t="shared" si="11"/>
        <v>50</v>
      </c>
      <c r="N50" s="20">
        <f t="shared" si="12"/>
        <v>100</v>
      </c>
    </row>
    <row r="51" spans="1:14" ht="45" x14ac:dyDescent="0.25">
      <c r="A51" s="5">
        <v>2</v>
      </c>
      <c r="B51" s="5">
        <v>2</v>
      </c>
      <c r="C51" s="5">
        <v>0</v>
      </c>
      <c r="D51" s="5">
        <v>0</v>
      </c>
      <c r="E51" s="5" t="s">
        <v>51</v>
      </c>
      <c r="F51" s="4" t="s">
        <v>173</v>
      </c>
      <c r="G51" s="19">
        <v>168</v>
      </c>
      <c r="H51" s="19">
        <v>168</v>
      </c>
      <c r="I51" s="19">
        <v>0</v>
      </c>
      <c r="J51" s="19">
        <v>0</v>
      </c>
      <c r="K51" s="20" t="e">
        <f t="shared" si="10"/>
        <v>#DIV/0!</v>
      </c>
      <c r="L51" s="20">
        <v>0</v>
      </c>
      <c r="M51" s="20">
        <f t="shared" si="11"/>
        <v>168</v>
      </c>
      <c r="N51" s="20">
        <f t="shared" si="12"/>
        <v>100</v>
      </c>
    </row>
    <row r="52" spans="1:14" ht="90" x14ac:dyDescent="0.25">
      <c r="A52" s="5">
        <v>2</v>
      </c>
      <c r="B52" s="5">
        <v>5</v>
      </c>
      <c r="C52" s="5">
        <v>0</v>
      </c>
      <c r="D52" s="5">
        <v>0</v>
      </c>
      <c r="E52" s="5" t="s">
        <v>52</v>
      </c>
      <c r="F52" s="4" t="s">
        <v>174</v>
      </c>
      <c r="G52" s="19">
        <v>40</v>
      </c>
      <c r="H52" s="19">
        <v>40</v>
      </c>
      <c r="I52" s="19">
        <v>0</v>
      </c>
      <c r="J52" s="19">
        <v>0</v>
      </c>
      <c r="K52" s="20" t="e">
        <f t="shared" si="10"/>
        <v>#DIV/0!</v>
      </c>
      <c r="L52" s="20">
        <v>0</v>
      </c>
      <c r="M52" s="20">
        <f t="shared" si="11"/>
        <v>40</v>
      </c>
      <c r="N52" s="20">
        <f t="shared" si="12"/>
        <v>100</v>
      </c>
    </row>
    <row r="53" spans="1:14" ht="45" x14ac:dyDescent="0.25">
      <c r="A53" s="5">
        <v>2</v>
      </c>
      <c r="B53" s="5">
        <v>5</v>
      </c>
      <c r="C53" s="5">
        <v>0</v>
      </c>
      <c r="D53" s="5">
        <v>0</v>
      </c>
      <c r="E53" s="5" t="s">
        <v>53</v>
      </c>
      <c r="F53" s="4" t="s">
        <v>175</v>
      </c>
      <c r="G53" s="19">
        <v>155</v>
      </c>
      <c r="H53" s="19">
        <v>0</v>
      </c>
      <c r="I53" s="19">
        <v>90</v>
      </c>
      <c r="J53" s="19">
        <v>90</v>
      </c>
      <c r="K53" s="20">
        <f t="shared" si="10"/>
        <v>100</v>
      </c>
      <c r="L53" s="20">
        <v>0</v>
      </c>
      <c r="M53" s="20">
        <f t="shared" si="11"/>
        <v>90</v>
      </c>
      <c r="N53" s="20">
        <f t="shared" si="12"/>
        <v>58.064516129032263</v>
      </c>
    </row>
    <row r="54" spans="1:14" ht="30" x14ac:dyDescent="0.25">
      <c r="A54" s="5">
        <v>3</v>
      </c>
      <c r="B54" s="5">
        <v>8</v>
      </c>
      <c r="C54" s="5">
        <v>0</v>
      </c>
      <c r="D54" s="5">
        <v>0</v>
      </c>
      <c r="E54" s="5" t="s">
        <v>54</v>
      </c>
      <c r="F54" s="4" t="s">
        <v>176</v>
      </c>
      <c r="G54" s="19">
        <v>5</v>
      </c>
      <c r="H54" s="19">
        <v>0</v>
      </c>
      <c r="I54" s="19">
        <v>4</v>
      </c>
      <c r="J54" s="19">
        <v>4</v>
      </c>
      <c r="K54" s="20">
        <f t="shared" si="10"/>
        <v>100</v>
      </c>
      <c r="L54" s="20">
        <v>1</v>
      </c>
      <c r="M54" s="20">
        <f t="shared" si="11"/>
        <v>5</v>
      </c>
      <c r="N54" s="20">
        <f t="shared" si="12"/>
        <v>100</v>
      </c>
    </row>
    <row r="55" spans="1:14" x14ac:dyDescent="0.25">
      <c r="A55" s="5"/>
      <c r="B55" s="5"/>
      <c r="C55" s="5"/>
      <c r="D55" s="5"/>
      <c r="E55" s="5"/>
      <c r="F55" s="2"/>
      <c r="G55" s="21"/>
      <c r="H55" s="21"/>
      <c r="I55" s="21"/>
      <c r="J55" s="21"/>
      <c r="K55" s="21"/>
      <c r="L55" s="21"/>
      <c r="M55" s="21"/>
      <c r="N55" s="21"/>
    </row>
    <row r="56" spans="1:14" s="7" customFormat="1" ht="45" x14ac:dyDescent="0.25">
      <c r="A56" s="10">
        <v>0</v>
      </c>
      <c r="B56" s="10">
        <v>5</v>
      </c>
      <c r="C56" s="10"/>
      <c r="D56" s="10"/>
      <c r="E56" s="10" t="s">
        <v>55</v>
      </c>
      <c r="F56" s="13" t="s">
        <v>177</v>
      </c>
      <c r="G56" s="16">
        <f>SUM(G57:G83)</f>
        <v>21531</v>
      </c>
      <c r="H56" s="16">
        <f>SUM(H57:H83)</f>
        <v>7039</v>
      </c>
      <c r="I56" s="16">
        <f>SUM(I57:I83)</f>
        <v>1658</v>
      </c>
      <c r="J56" s="16">
        <f>SUM(J57:J83)</f>
        <v>1761</v>
      </c>
      <c r="K56" s="16">
        <f>(J56/I56)*100</f>
        <v>106.21230398069963</v>
      </c>
      <c r="L56" s="16">
        <f>SUM(L57:L83)</f>
        <v>1460</v>
      </c>
      <c r="M56" s="16">
        <f>H56+J56+L56</f>
        <v>10260</v>
      </c>
      <c r="N56" s="16">
        <f t="shared" ref="N56" si="13">(M56/G56)*100</f>
        <v>47.652222377037759</v>
      </c>
    </row>
    <row r="57" spans="1:14" ht="45" x14ac:dyDescent="0.25">
      <c r="A57" s="5">
        <v>2</v>
      </c>
      <c r="B57" s="5">
        <v>3</v>
      </c>
      <c r="C57" s="5">
        <v>0</v>
      </c>
      <c r="D57" s="5">
        <v>0</v>
      </c>
      <c r="E57" s="5" t="s">
        <v>56</v>
      </c>
      <c r="F57" s="4" t="s">
        <v>178</v>
      </c>
      <c r="G57" s="19">
        <v>205</v>
      </c>
      <c r="H57" s="19">
        <v>140</v>
      </c>
      <c r="I57" s="19">
        <v>0</v>
      </c>
      <c r="J57" s="19">
        <v>0</v>
      </c>
      <c r="K57" s="20" t="e">
        <f t="shared" ref="K57:K83" si="14">(J57/I57)*100</f>
        <v>#DIV/0!</v>
      </c>
      <c r="L57" s="19">
        <v>0</v>
      </c>
      <c r="M57" s="20">
        <f t="shared" ref="M57:M83" si="15">H57+J57+L57</f>
        <v>140</v>
      </c>
      <c r="N57" s="20">
        <f t="shared" ref="N57:N83" si="16">(M57/G57)*100</f>
        <v>68.292682926829272</v>
      </c>
    </row>
    <row r="58" spans="1:14" ht="45" x14ac:dyDescent="0.25">
      <c r="A58" s="5">
        <v>5</v>
      </c>
      <c r="B58" s="5">
        <v>4</v>
      </c>
      <c r="C58" s="5">
        <v>0</v>
      </c>
      <c r="D58" s="5">
        <v>0</v>
      </c>
      <c r="E58" s="5" t="s">
        <v>57</v>
      </c>
      <c r="F58" s="4" t="s">
        <v>179</v>
      </c>
      <c r="G58" s="19">
        <v>768</v>
      </c>
      <c r="H58" s="19">
        <v>768</v>
      </c>
      <c r="I58" s="19">
        <v>0</v>
      </c>
      <c r="J58" s="19">
        <v>0</v>
      </c>
      <c r="K58" s="20" t="e">
        <f t="shared" si="14"/>
        <v>#DIV/0!</v>
      </c>
      <c r="L58" s="19">
        <v>0</v>
      </c>
      <c r="M58" s="20">
        <f t="shared" si="15"/>
        <v>768</v>
      </c>
      <c r="N58" s="20">
        <f t="shared" si="16"/>
        <v>100</v>
      </c>
    </row>
    <row r="59" spans="1:14" ht="120" x14ac:dyDescent="0.25">
      <c r="A59" s="5">
        <v>6</v>
      </c>
      <c r="B59" s="5">
        <v>2</v>
      </c>
      <c r="C59" s="5">
        <v>0</v>
      </c>
      <c r="D59" s="5">
        <v>0</v>
      </c>
      <c r="E59" s="5" t="s">
        <v>58</v>
      </c>
      <c r="F59" s="4" t="s">
        <v>180</v>
      </c>
      <c r="G59" s="19">
        <v>45</v>
      </c>
      <c r="H59" s="19">
        <v>0</v>
      </c>
      <c r="I59" s="19">
        <v>0</v>
      </c>
      <c r="J59" s="19">
        <v>0</v>
      </c>
      <c r="K59" s="20" t="e">
        <f t="shared" si="14"/>
        <v>#DIV/0!</v>
      </c>
      <c r="L59" s="19">
        <v>45</v>
      </c>
      <c r="M59" s="20">
        <f t="shared" si="15"/>
        <v>45</v>
      </c>
      <c r="N59" s="20">
        <f t="shared" si="16"/>
        <v>100</v>
      </c>
    </row>
    <row r="60" spans="1:14" ht="60" x14ac:dyDescent="0.25">
      <c r="A60" s="5">
        <v>6</v>
      </c>
      <c r="B60" s="5">
        <v>2</v>
      </c>
      <c r="C60" s="5">
        <v>0</v>
      </c>
      <c r="D60" s="5">
        <v>0</v>
      </c>
      <c r="E60" s="5" t="s">
        <v>59</v>
      </c>
      <c r="F60" s="4" t="s">
        <v>181</v>
      </c>
      <c r="G60" s="19">
        <v>436</v>
      </c>
      <c r="H60" s="19">
        <v>300</v>
      </c>
      <c r="I60" s="19">
        <v>136</v>
      </c>
      <c r="J60" s="19">
        <v>136</v>
      </c>
      <c r="K60" s="20">
        <f t="shared" si="14"/>
        <v>100</v>
      </c>
      <c r="L60" s="19">
        <v>0</v>
      </c>
      <c r="M60" s="20">
        <f t="shared" si="15"/>
        <v>436</v>
      </c>
      <c r="N60" s="20">
        <f t="shared" si="16"/>
        <v>100</v>
      </c>
    </row>
    <row r="61" spans="1:14" ht="90" x14ac:dyDescent="0.25">
      <c r="A61" s="5">
        <v>6</v>
      </c>
      <c r="B61" s="5">
        <v>3</v>
      </c>
      <c r="C61" s="5">
        <v>0</v>
      </c>
      <c r="D61" s="5">
        <v>0</v>
      </c>
      <c r="E61" s="5" t="s">
        <v>60</v>
      </c>
      <c r="F61" s="4" t="s">
        <v>182</v>
      </c>
      <c r="G61" s="19">
        <v>2500</v>
      </c>
      <c r="H61" s="19">
        <v>1439</v>
      </c>
      <c r="I61" s="19">
        <v>700</v>
      </c>
      <c r="J61" s="19">
        <v>941</v>
      </c>
      <c r="K61" s="20">
        <f>(J61/I61)*100</f>
        <v>134.42857142857144</v>
      </c>
      <c r="L61" s="19">
        <v>500</v>
      </c>
      <c r="M61" s="20">
        <f t="shared" si="15"/>
        <v>2880</v>
      </c>
      <c r="N61" s="20">
        <f t="shared" si="16"/>
        <v>115.19999999999999</v>
      </c>
    </row>
    <row r="62" spans="1:14" ht="45" x14ac:dyDescent="0.25">
      <c r="A62" s="5">
        <v>6</v>
      </c>
      <c r="B62" s="5">
        <v>5</v>
      </c>
      <c r="C62" s="5">
        <v>0</v>
      </c>
      <c r="D62" s="5">
        <v>0</v>
      </c>
      <c r="E62" s="5" t="s">
        <v>61</v>
      </c>
      <c r="F62" s="4" t="s">
        <v>183</v>
      </c>
      <c r="G62" s="19">
        <v>24</v>
      </c>
      <c r="H62" s="19">
        <v>6</v>
      </c>
      <c r="I62" s="19">
        <v>12</v>
      </c>
      <c r="J62" s="19">
        <v>10</v>
      </c>
      <c r="K62" s="20">
        <f t="shared" si="14"/>
        <v>83.333333333333343</v>
      </c>
      <c r="L62" s="19">
        <v>4</v>
      </c>
      <c r="M62" s="20">
        <f t="shared" si="15"/>
        <v>20</v>
      </c>
      <c r="N62" s="20">
        <f t="shared" si="16"/>
        <v>83.333333333333343</v>
      </c>
    </row>
    <row r="63" spans="1:14" ht="60" x14ac:dyDescent="0.25">
      <c r="A63" s="5">
        <v>6</v>
      </c>
      <c r="B63" s="5">
        <v>6</v>
      </c>
      <c r="C63" s="5">
        <v>0</v>
      </c>
      <c r="D63" s="5">
        <v>0</v>
      </c>
      <c r="E63" s="5" t="s">
        <v>62</v>
      </c>
      <c r="F63" s="4" t="s">
        <v>184</v>
      </c>
      <c r="G63" s="19">
        <v>36</v>
      </c>
      <c r="H63" s="19">
        <v>12</v>
      </c>
      <c r="I63" s="19">
        <v>12</v>
      </c>
      <c r="J63" s="19">
        <v>10</v>
      </c>
      <c r="K63" s="20">
        <f t="shared" si="14"/>
        <v>83.333333333333343</v>
      </c>
      <c r="L63" s="19">
        <v>8</v>
      </c>
      <c r="M63" s="20">
        <f t="shared" si="15"/>
        <v>30</v>
      </c>
      <c r="N63" s="20">
        <f t="shared" si="16"/>
        <v>83.333333333333343</v>
      </c>
    </row>
    <row r="64" spans="1:14" ht="30" x14ac:dyDescent="0.25">
      <c r="A64" s="5">
        <v>8</v>
      </c>
      <c r="B64" s="5">
        <v>8</v>
      </c>
      <c r="C64" s="5">
        <v>0</v>
      </c>
      <c r="D64" s="5">
        <v>4</v>
      </c>
      <c r="E64" s="5" t="s">
        <v>63</v>
      </c>
      <c r="F64" s="4" t="s">
        <v>185</v>
      </c>
      <c r="G64" s="19">
        <v>960</v>
      </c>
      <c r="H64" s="19">
        <v>480</v>
      </c>
      <c r="I64" s="19">
        <v>240</v>
      </c>
      <c r="J64" s="19">
        <v>240</v>
      </c>
      <c r="K64" s="20">
        <f t="shared" si="14"/>
        <v>100</v>
      </c>
      <c r="L64" s="19">
        <v>200</v>
      </c>
      <c r="M64" s="20">
        <f t="shared" si="15"/>
        <v>920</v>
      </c>
      <c r="N64" s="20">
        <f t="shared" si="16"/>
        <v>95.833333333333343</v>
      </c>
    </row>
    <row r="65" spans="1:14" x14ac:dyDescent="0.25">
      <c r="A65" s="5">
        <v>9</v>
      </c>
      <c r="B65" s="5">
        <v>9</v>
      </c>
      <c r="C65" s="5">
        <v>4</v>
      </c>
      <c r="D65" s="5">
        <v>0</v>
      </c>
      <c r="E65" s="5" t="s">
        <v>64</v>
      </c>
      <c r="F65" s="4" t="s">
        <v>186</v>
      </c>
      <c r="G65" s="19">
        <v>1</v>
      </c>
      <c r="H65" s="19">
        <v>1</v>
      </c>
      <c r="I65" s="19">
        <v>0</v>
      </c>
      <c r="J65" s="19">
        <v>0</v>
      </c>
      <c r="K65" s="20" t="e">
        <f t="shared" si="14"/>
        <v>#DIV/0!</v>
      </c>
      <c r="L65" s="19">
        <v>0</v>
      </c>
      <c r="M65" s="20">
        <f t="shared" si="15"/>
        <v>1</v>
      </c>
      <c r="N65" s="20">
        <f t="shared" si="16"/>
        <v>100</v>
      </c>
    </row>
    <row r="66" spans="1:14" ht="45" x14ac:dyDescent="0.25">
      <c r="A66" s="5">
        <v>9</v>
      </c>
      <c r="B66" s="5">
        <v>9</v>
      </c>
      <c r="C66" s="5">
        <v>4</v>
      </c>
      <c r="D66" s="5">
        <v>1</v>
      </c>
      <c r="E66" s="5" t="s">
        <v>65</v>
      </c>
      <c r="F66" s="4" t="s">
        <v>187</v>
      </c>
      <c r="G66" s="19">
        <v>12</v>
      </c>
      <c r="H66" s="19">
        <v>2</v>
      </c>
      <c r="I66" s="19">
        <v>0</v>
      </c>
      <c r="J66" s="19">
        <v>0</v>
      </c>
      <c r="K66" s="20" t="e">
        <f t="shared" si="14"/>
        <v>#DIV/0!</v>
      </c>
      <c r="L66" s="19">
        <v>3</v>
      </c>
      <c r="M66" s="20">
        <f t="shared" si="15"/>
        <v>5</v>
      </c>
      <c r="N66" s="20">
        <f t="shared" si="16"/>
        <v>41.666666666666671</v>
      </c>
    </row>
    <row r="67" spans="1:14" ht="30" x14ac:dyDescent="0.25">
      <c r="A67" s="5">
        <v>9</v>
      </c>
      <c r="B67" s="5">
        <v>9</v>
      </c>
      <c r="C67" s="5">
        <v>4</v>
      </c>
      <c r="D67" s="5">
        <v>2</v>
      </c>
      <c r="E67" s="5" t="s">
        <v>66</v>
      </c>
      <c r="F67" s="4" t="s">
        <v>188</v>
      </c>
      <c r="G67" s="19">
        <v>65</v>
      </c>
      <c r="H67" s="19">
        <v>0</v>
      </c>
      <c r="I67" s="19">
        <v>0</v>
      </c>
      <c r="J67" s="19">
        <v>0</v>
      </c>
      <c r="K67" s="20" t="e">
        <f t="shared" si="14"/>
        <v>#DIV/0!</v>
      </c>
      <c r="L67" s="19">
        <v>0</v>
      </c>
      <c r="M67" s="20">
        <f t="shared" si="15"/>
        <v>0</v>
      </c>
      <c r="N67" s="20">
        <f t="shared" si="16"/>
        <v>0</v>
      </c>
    </row>
    <row r="68" spans="1:14" ht="30" x14ac:dyDescent="0.25">
      <c r="A68" s="5">
        <v>9</v>
      </c>
      <c r="B68" s="5">
        <v>9</v>
      </c>
      <c r="C68" s="5">
        <v>4</v>
      </c>
      <c r="D68" s="5">
        <v>3</v>
      </c>
      <c r="E68" s="5" t="s">
        <v>67</v>
      </c>
      <c r="F68" s="4" t="s">
        <v>189</v>
      </c>
      <c r="G68" s="19">
        <v>550</v>
      </c>
      <c r="H68" s="19">
        <v>0</v>
      </c>
      <c r="I68" s="19">
        <v>0</v>
      </c>
      <c r="J68" s="19">
        <v>0</v>
      </c>
      <c r="K68" s="20" t="e">
        <f t="shared" si="14"/>
        <v>#DIV/0!</v>
      </c>
      <c r="L68" s="19">
        <v>0</v>
      </c>
      <c r="M68" s="20">
        <f t="shared" si="15"/>
        <v>0</v>
      </c>
      <c r="N68" s="20">
        <f t="shared" si="16"/>
        <v>0</v>
      </c>
    </row>
    <row r="69" spans="1:14" ht="45" x14ac:dyDescent="0.25">
      <c r="A69" s="5">
        <v>9</v>
      </c>
      <c r="B69" s="5">
        <v>9</v>
      </c>
      <c r="C69" s="5">
        <v>4</v>
      </c>
      <c r="D69" s="5">
        <v>4</v>
      </c>
      <c r="E69" s="5" t="s">
        <v>68</v>
      </c>
      <c r="F69" s="4" t="s">
        <v>190</v>
      </c>
      <c r="G69" s="19">
        <v>10</v>
      </c>
      <c r="H69" s="19">
        <v>0</v>
      </c>
      <c r="I69" s="19">
        <v>0</v>
      </c>
      <c r="J69" s="19">
        <v>0</v>
      </c>
      <c r="K69" s="20" t="e">
        <f t="shared" si="14"/>
        <v>#DIV/0!</v>
      </c>
      <c r="L69" s="19">
        <v>0</v>
      </c>
      <c r="M69" s="20">
        <f t="shared" si="15"/>
        <v>0</v>
      </c>
      <c r="N69" s="20">
        <f t="shared" si="16"/>
        <v>0</v>
      </c>
    </row>
    <row r="70" spans="1:14" ht="30" x14ac:dyDescent="0.25">
      <c r="A70" s="5">
        <v>0</v>
      </c>
      <c r="B70" s="5">
        <v>2</v>
      </c>
      <c r="C70" s="5">
        <v>0</v>
      </c>
      <c r="D70" s="5">
        <v>0</v>
      </c>
      <c r="E70" s="5" t="s">
        <v>69</v>
      </c>
      <c r="F70" s="4" t="s">
        <v>191</v>
      </c>
      <c r="G70" s="19">
        <v>11278</v>
      </c>
      <c r="H70" s="19">
        <v>3000</v>
      </c>
      <c r="I70" s="19">
        <v>0</v>
      </c>
      <c r="J70" s="19">
        <v>0</v>
      </c>
      <c r="K70" s="20" t="e">
        <f t="shared" si="14"/>
        <v>#DIV/0!</v>
      </c>
      <c r="L70" s="19">
        <v>120</v>
      </c>
      <c r="M70" s="20">
        <f t="shared" si="15"/>
        <v>3120</v>
      </c>
      <c r="N70" s="20">
        <f t="shared" si="16"/>
        <v>27.664479517644974</v>
      </c>
    </row>
    <row r="71" spans="1:14" ht="30" x14ac:dyDescent="0.25">
      <c r="A71" s="5">
        <v>1</v>
      </c>
      <c r="B71" s="5">
        <v>2</v>
      </c>
      <c r="C71" s="5">
        <v>0</v>
      </c>
      <c r="D71" s="5">
        <v>1</v>
      </c>
      <c r="E71" s="5" t="s">
        <v>70</v>
      </c>
      <c r="F71" s="4" t="s">
        <v>192</v>
      </c>
      <c r="G71" s="19">
        <v>112</v>
      </c>
      <c r="H71" s="19">
        <v>139</v>
      </c>
      <c r="I71" s="19">
        <v>24</v>
      </c>
      <c r="J71" s="19">
        <v>15</v>
      </c>
      <c r="K71" s="20">
        <f t="shared" si="14"/>
        <v>62.5</v>
      </c>
      <c r="L71" s="19">
        <v>20</v>
      </c>
      <c r="M71" s="20">
        <f t="shared" si="15"/>
        <v>174</v>
      </c>
      <c r="N71" s="20">
        <f t="shared" si="16"/>
        <v>155.35714285714286</v>
      </c>
    </row>
    <row r="72" spans="1:14" ht="75" x14ac:dyDescent="0.25">
      <c r="A72" s="5">
        <v>6</v>
      </c>
      <c r="B72" s="5">
        <v>9</v>
      </c>
      <c r="C72" s="5">
        <v>0</v>
      </c>
      <c r="D72" s="5">
        <v>0</v>
      </c>
      <c r="E72" s="5" t="s">
        <v>71</v>
      </c>
      <c r="F72" s="4" t="s">
        <v>193</v>
      </c>
      <c r="G72" s="19">
        <v>50</v>
      </c>
      <c r="H72" s="19">
        <v>0</v>
      </c>
      <c r="I72" s="19">
        <v>0</v>
      </c>
      <c r="J72" s="19">
        <v>0</v>
      </c>
      <c r="K72" s="20" t="e">
        <f t="shared" si="14"/>
        <v>#DIV/0!</v>
      </c>
      <c r="L72" s="19">
        <v>0</v>
      </c>
      <c r="M72" s="20">
        <f t="shared" si="15"/>
        <v>0</v>
      </c>
      <c r="N72" s="20">
        <f t="shared" si="16"/>
        <v>0</v>
      </c>
    </row>
    <row r="73" spans="1:14" ht="60" x14ac:dyDescent="0.25">
      <c r="A73" s="5">
        <v>7</v>
      </c>
      <c r="B73" s="5">
        <v>2</v>
      </c>
      <c r="C73" s="5">
        <v>0</v>
      </c>
      <c r="D73" s="5">
        <v>0</v>
      </c>
      <c r="E73" s="5" t="s">
        <v>72</v>
      </c>
      <c r="F73" s="4" t="s">
        <v>194</v>
      </c>
      <c r="G73" s="19">
        <v>13</v>
      </c>
      <c r="H73" s="19">
        <v>2</v>
      </c>
      <c r="I73" s="19">
        <v>4</v>
      </c>
      <c r="J73" s="19">
        <v>4</v>
      </c>
      <c r="K73" s="20">
        <f t="shared" si="14"/>
        <v>100</v>
      </c>
      <c r="L73" s="19">
        <v>2</v>
      </c>
      <c r="M73" s="20">
        <f t="shared" si="15"/>
        <v>8</v>
      </c>
      <c r="N73" s="20">
        <f t="shared" si="16"/>
        <v>61.53846153846154</v>
      </c>
    </row>
    <row r="74" spans="1:14" ht="45" x14ac:dyDescent="0.25">
      <c r="A74" s="5">
        <v>6</v>
      </c>
      <c r="B74" s="5">
        <v>6</v>
      </c>
      <c r="C74" s="5">
        <v>0</v>
      </c>
      <c r="D74" s="5">
        <v>0</v>
      </c>
      <c r="E74" s="5" t="s">
        <v>73</v>
      </c>
      <c r="F74" s="4" t="s">
        <v>195</v>
      </c>
      <c r="G74" s="19">
        <v>12</v>
      </c>
      <c r="H74" s="19">
        <v>0</v>
      </c>
      <c r="I74" s="19">
        <v>0</v>
      </c>
      <c r="J74" s="19">
        <v>0</v>
      </c>
      <c r="K74" s="20" t="e">
        <f t="shared" si="14"/>
        <v>#DIV/0!</v>
      </c>
      <c r="L74" s="19">
        <v>12</v>
      </c>
      <c r="M74" s="20">
        <f t="shared" si="15"/>
        <v>12</v>
      </c>
      <c r="N74" s="20">
        <f t="shared" si="16"/>
        <v>100</v>
      </c>
    </row>
    <row r="75" spans="1:14" ht="60" x14ac:dyDescent="0.25">
      <c r="A75" s="5">
        <v>7</v>
      </c>
      <c r="B75" s="5">
        <v>3</v>
      </c>
      <c r="C75" s="5">
        <v>0</v>
      </c>
      <c r="D75" s="5">
        <v>0</v>
      </c>
      <c r="E75" s="5" t="s">
        <v>74</v>
      </c>
      <c r="F75" s="4" t="s">
        <v>196</v>
      </c>
      <c r="G75" s="19">
        <v>42</v>
      </c>
      <c r="H75" s="19">
        <v>42</v>
      </c>
      <c r="I75" s="19">
        <v>0</v>
      </c>
      <c r="J75" s="19">
        <v>0</v>
      </c>
      <c r="K75" s="20" t="e">
        <f t="shared" si="14"/>
        <v>#DIV/0!</v>
      </c>
      <c r="L75" s="19">
        <v>0</v>
      </c>
      <c r="M75" s="20">
        <f t="shared" si="15"/>
        <v>42</v>
      </c>
      <c r="N75" s="20">
        <f t="shared" si="16"/>
        <v>100</v>
      </c>
    </row>
    <row r="76" spans="1:14" ht="30" x14ac:dyDescent="0.25">
      <c r="A76" s="5">
        <v>8</v>
      </c>
      <c r="B76" s="5">
        <v>8</v>
      </c>
      <c r="C76" s="5">
        <v>0</v>
      </c>
      <c r="D76" s="5">
        <v>3</v>
      </c>
      <c r="E76" s="5" t="s">
        <v>75</v>
      </c>
      <c r="F76" s="4" t="s">
        <v>197</v>
      </c>
      <c r="G76" s="19">
        <v>1200</v>
      </c>
      <c r="H76" s="19">
        <v>400</v>
      </c>
      <c r="I76" s="19">
        <v>400</v>
      </c>
      <c r="J76" s="19">
        <v>400</v>
      </c>
      <c r="K76" s="20">
        <f t="shared" si="14"/>
        <v>100</v>
      </c>
      <c r="L76" s="19">
        <v>300</v>
      </c>
      <c r="M76" s="20">
        <f t="shared" si="15"/>
        <v>1100</v>
      </c>
      <c r="N76" s="20">
        <f t="shared" si="16"/>
        <v>91.666666666666657</v>
      </c>
    </row>
    <row r="77" spans="1:14" ht="60" x14ac:dyDescent="0.25">
      <c r="A77" s="5">
        <v>9</v>
      </c>
      <c r="B77" s="5">
        <v>9</v>
      </c>
      <c r="C77" s="5">
        <v>7</v>
      </c>
      <c r="D77" s="5">
        <v>9</v>
      </c>
      <c r="E77" s="5" t="s">
        <v>76</v>
      </c>
      <c r="F77" s="4" t="s">
        <v>198</v>
      </c>
      <c r="G77" s="19">
        <v>2</v>
      </c>
      <c r="H77" s="19">
        <v>0</v>
      </c>
      <c r="I77" s="19">
        <v>1</v>
      </c>
      <c r="J77" s="19">
        <v>1</v>
      </c>
      <c r="K77" s="20">
        <f t="shared" si="14"/>
        <v>100</v>
      </c>
      <c r="L77" s="19">
        <v>0</v>
      </c>
      <c r="M77" s="20">
        <f t="shared" si="15"/>
        <v>1</v>
      </c>
      <c r="N77" s="20">
        <f t="shared" si="16"/>
        <v>50</v>
      </c>
    </row>
    <row r="78" spans="1:14" ht="30" x14ac:dyDescent="0.25">
      <c r="A78" s="5">
        <v>2</v>
      </c>
      <c r="B78" s="5">
        <v>6</v>
      </c>
      <c r="C78" s="5">
        <v>0</v>
      </c>
      <c r="D78" s="5">
        <v>0</v>
      </c>
      <c r="E78" s="5" t="s">
        <v>77</v>
      </c>
      <c r="F78" s="4" t="s">
        <v>199</v>
      </c>
      <c r="G78" s="19">
        <v>300</v>
      </c>
      <c r="H78" s="19">
        <v>300</v>
      </c>
      <c r="I78" s="19">
        <v>0</v>
      </c>
      <c r="J78" s="19">
        <v>0</v>
      </c>
      <c r="K78" s="20" t="e">
        <f t="shared" si="14"/>
        <v>#DIV/0!</v>
      </c>
      <c r="L78" s="19">
        <v>0</v>
      </c>
      <c r="M78" s="20">
        <f t="shared" si="15"/>
        <v>300</v>
      </c>
      <c r="N78" s="20">
        <f t="shared" si="16"/>
        <v>100</v>
      </c>
    </row>
    <row r="79" spans="1:14" ht="45" x14ac:dyDescent="0.25">
      <c r="A79" s="5">
        <v>7</v>
      </c>
      <c r="B79" s="5">
        <v>1</v>
      </c>
      <c r="C79" s="5">
        <v>0</v>
      </c>
      <c r="D79" s="5">
        <v>4</v>
      </c>
      <c r="E79" s="5" t="s">
        <v>78</v>
      </c>
      <c r="F79" s="4" t="s">
        <v>200</v>
      </c>
      <c r="G79" s="19">
        <v>245</v>
      </c>
      <c r="H79" s="19">
        <v>0</v>
      </c>
      <c r="I79" s="19">
        <v>125</v>
      </c>
      <c r="J79" s="19">
        <v>0</v>
      </c>
      <c r="K79" s="20">
        <f t="shared" si="14"/>
        <v>0</v>
      </c>
      <c r="L79" s="19">
        <v>245</v>
      </c>
      <c r="M79" s="20">
        <f t="shared" si="15"/>
        <v>245</v>
      </c>
      <c r="N79" s="20">
        <f t="shared" si="16"/>
        <v>100</v>
      </c>
    </row>
    <row r="80" spans="1:14" ht="45" x14ac:dyDescent="0.25">
      <c r="A80" s="5">
        <v>7</v>
      </c>
      <c r="B80" s="5">
        <v>1</v>
      </c>
      <c r="C80" s="5">
        <v>0</v>
      </c>
      <c r="D80" s="5">
        <v>5</v>
      </c>
      <c r="E80" s="5" t="s">
        <v>79</v>
      </c>
      <c r="F80" s="4" t="s">
        <v>201</v>
      </c>
      <c r="G80" s="19">
        <v>90</v>
      </c>
      <c r="H80" s="19">
        <v>0</v>
      </c>
      <c r="I80" s="19">
        <v>0</v>
      </c>
      <c r="J80" s="19">
        <v>0</v>
      </c>
      <c r="K80" s="20" t="e">
        <f t="shared" si="14"/>
        <v>#DIV/0!</v>
      </c>
      <c r="L80" s="19">
        <v>0</v>
      </c>
      <c r="M80" s="20">
        <f t="shared" si="15"/>
        <v>0</v>
      </c>
      <c r="N80" s="20">
        <f t="shared" si="16"/>
        <v>0</v>
      </c>
    </row>
    <row r="81" spans="1:14" ht="30" x14ac:dyDescent="0.25">
      <c r="A81" s="5">
        <v>0</v>
      </c>
      <c r="B81" s="5">
        <v>3</v>
      </c>
      <c r="C81" s="5">
        <v>0</v>
      </c>
      <c r="D81" s="5">
        <v>0</v>
      </c>
      <c r="E81" s="5" t="s">
        <v>80</v>
      </c>
      <c r="F81" s="4" t="s">
        <v>202</v>
      </c>
      <c r="G81" s="19">
        <v>8</v>
      </c>
      <c r="H81" s="19">
        <v>8</v>
      </c>
      <c r="I81" s="19">
        <v>0</v>
      </c>
      <c r="J81" s="19">
        <v>0</v>
      </c>
      <c r="K81" s="20" t="e">
        <f t="shared" si="14"/>
        <v>#DIV/0!</v>
      </c>
      <c r="L81" s="19">
        <v>0</v>
      </c>
      <c r="M81" s="20">
        <f t="shared" si="15"/>
        <v>8</v>
      </c>
      <c r="N81" s="20">
        <f t="shared" si="16"/>
        <v>100</v>
      </c>
    </row>
    <row r="82" spans="1:14" ht="90" x14ac:dyDescent="0.25">
      <c r="A82" s="5">
        <v>0</v>
      </c>
      <c r="B82" s="5">
        <v>5</v>
      </c>
      <c r="C82" s="5">
        <v>1</v>
      </c>
      <c r="D82" s="5">
        <v>0</v>
      </c>
      <c r="E82" s="5" t="s">
        <v>81</v>
      </c>
      <c r="F82" s="4" t="s">
        <v>203</v>
      </c>
      <c r="G82" s="19">
        <v>2562</v>
      </c>
      <c r="H82" s="19">
        <v>0</v>
      </c>
      <c r="I82" s="19">
        <v>0</v>
      </c>
      <c r="J82" s="19">
        <v>0</v>
      </c>
      <c r="K82" s="20" t="e">
        <f t="shared" si="14"/>
        <v>#DIV/0!</v>
      </c>
      <c r="L82" s="19">
        <v>0</v>
      </c>
      <c r="M82" s="20">
        <f t="shared" si="15"/>
        <v>0</v>
      </c>
      <c r="N82" s="20">
        <f t="shared" si="16"/>
        <v>0</v>
      </c>
    </row>
    <row r="83" spans="1:14" ht="109.5" customHeight="1" x14ac:dyDescent="0.25">
      <c r="A83" s="5">
        <v>4</v>
      </c>
      <c r="B83" s="5">
        <v>4</v>
      </c>
      <c r="C83" s="5">
        <v>0</v>
      </c>
      <c r="D83" s="5">
        <v>0</v>
      </c>
      <c r="E83" s="5" t="s">
        <v>82</v>
      </c>
      <c r="F83" s="4" t="s">
        <v>204</v>
      </c>
      <c r="G83" s="19">
        <v>5</v>
      </c>
      <c r="H83" s="19">
        <v>0</v>
      </c>
      <c r="I83" s="19">
        <v>4</v>
      </c>
      <c r="J83" s="19">
        <v>4</v>
      </c>
      <c r="K83" s="20">
        <f t="shared" si="14"/>
        <v>100</v>
      </c>
      <c r="L83" s="19">
        <v>1</v>
      </c>
      <c r="M83" s="20">
        <f t="shared" si="15"/>
        <v>5</v>
      </c>
      <c r="N83" s="20">
        <f t="shared" si="16"/>
        <v>100</v>
      </c>
    </row>
    <row r="84" spans="1:14" x14ac:dyDescent="0.25">
      <c r="A84" s="5"/>
      <c r="B84" s="5"/>
      <c r="C84" s="5"/>
      <c r="D84" s="5"/>
      <c r="E84" s="5"/>
      <c r="F84" s="2"/>
      <c r="G84" s="21"/>
      <c r="H84" s="21"/>
      <c r="I84" s="21"/>
      <c r="J84" s="21"/>
      <c r="K84" s="21"/>
      <c r="L84" s="21"/>
      <c r="M84" s="21"/>
      <c r="N84" s="21"/>
    </row>
    <row r="85" spans="1:14" s="7" customFormat="1" ht="30" x14ac:dyDescent="0.25">
      <c r="A85" s="10">
        <v>0</v>
      </c>
      <c r="B85" s="10">
        <v>6</v>
      </c>
      <c r="C85" s="10">
        <v>5</v>
      </c>
      <c r="D85" s="10"/>
      <c r="E85" s="10" t="s">
        <v>83</v>
      </c>
      <c r="F85" s="13" t="s">
        <v>205</v>
      </c>
      <c r="G85" s="16">
        <f>SUM(G86:G128)</f>
        <v>9457</v>
      </c>
      <c r="H85" s="16">
        <f>SUM(H86:H128)</f>
        <v>5746</v>
      </c>
      <c r="I85" s="16">
        <f>SUM(I86:I128)</f>
        <v>1419</v>
      </c>
      <c r="J85" s="16">
        <f>SUM(J86:J128)</f>
        <v>1397</v>
      </c>
      <c r="K85" s="16">
        <f>(J85/I85)*100</f>
        <v>98.449612403100772</v>
      </c>
      <c r="L85" s="16">
        <f>SUM(L86:L128)</f>
        <v>1213</v>
      </c>
      <c r="M85" s="16">
        <f>H85+J85+L85</f>
        <v>8356</v>
      </c>
      <c r="N85" s="16">
        <f t="shared" ref="N85" si="17">(M85/G85)*100</f>
        <v>88.357830178703608</v>
      </c>
    </row>
    <row r="86" spans="1:14" ht="45" x14ac:dyDescent="0.25">
      <c r="A86" s="5">
        <v>8</v>
      </c>
      <c r="B86" s="5">
        <v>9</v>
      </c>
      <c r="C86" s="5">
        <v>0</v>
      </c>
      <c r="D86" s="5">
        <v>0</v>
      </c>
      <c r="E86" s="5" t="s">
        <v>84</v>
      </c>
      <c r="F86" s="4" t="s">
        <v>206</v>
      </c>
      <c r="G86" s="19">
        <v>428</v>
      </c>
      <c r="H86" s="19">
        <v>272</v>
      </c>
      <c r="I86" s="19">
        <v>90</v>
      </c>
      <c r="J86" s="19">
        <v>89</v>
      </c>
      <c r="K86" s="20">
        <f t="shared" ref="K86:K130" si="18">(J86/I86)*100</f>
        <v>98.888888888888886</v>
      </c>
      <c r="L86" s="19">
        <v>0</v>
      </c>
      <c r="M86" s="20">
        <f t="shared" ref="M86:M128" si="19">H86+J86+L86</f>
        <v>361</v>
      </c>
      <c r="N86" s="20">
        <f t="shared" ref="N86:N128" si="20">(M86/G86)*100</f>
        <v>84.345794392523359</v>
      </c>
    </row>
    <row r="87" spans="1:14" ht="60" x14ac:dyDescent="0.25">
      <c r="A87" s="5">
        <v>2</v>
      </c>
      <c r="B87" s="5">
        <v>5</v>
      </c>
      <c r="C87" s="5">
        <v>0</v>
      </c>
      <c r="D87" s="5">
        <v>0</v>
      </c>
      <c r="E87" s="5" t="s">
        <v>85</v>
      </c>
      <c r="F87" s="4" t="s">
        <v>207</v>
      </c>
      <c r="G87" s="19">
        <v>400</v>
      </c>
      <c r="H87" s="19">
        <v>260</v>
      </c>
      <c r="I87" s="19">
        <v>90</v>
      </c>
      <c r="J87" s="19">
        <v>89</v>
      </c>
      <c r="K87" s="20">
        <f t="shared" si="18"/>
        <v>98.888888888888886</v>
      </c>
      <c r="L87" s="19">
        <v>75</v>
      </c>
      <c r="M87" s="20">
        <f t="shared" si="19"/>
        <v>424</v>
      </c>
      <c r="N87" s="20">
        <f t="shared" si="20"/>
        <v>106</v>
      </c>
    </row>
    <row r="88" spans="1:14" ht="30" x14ac:dyDescent="0.25">
      <c r="A88" s="5">
        <v>5</v>
      </c>
      <c r="B88" s="5">
        <v>3</v>
      </c>
      <c r="C88" s="5">
        <v>0</v>
      </c>
      <c r="D88" s="5">
        <v>0</v>
      </c>
      <c r="E88" s="5" t="s">
        <v>86</v>
      </c>
      <c r="F88" s="4" t="s">
        <v>208</v>
      </c>
      <c r="G88" s="19">
        <v>91</v>
      </c>
      <c r="H88" s="19">
        <v>50</v>
      </c>
      <c r="I88" s="19">
        <v>21</v>
      </c>
      <c r="J88" s="19">
        <v>20</v>
      </c>
      <c r="K88" s="20">
        <f t="shared" si="18"/>
        <v>95.238095238095227</v>
      </c>
      <c r="L88" s="19">
        <v>10</v>
      </c>
      <c r="M88" s="20">
        <f t="shared" si="19"/>
        <v>80</v>
      </c>
      <c r="N88" s="20">
        <f t="shared" si="20"/>
        <v>87.912087912087912</v>
      </c>
    </row>
    <row r="89" spans="1:14" ht="30" x14ac:dyDescent="0.25">
      <c r="A89" s="5">
        <v>9</v>
      </c>
      <c r="B89" s="5">
        <v>9</v>
      </c>
      <c r="C89" s="5">
        <v>6</v>
      </c>
      <c r="D89" s="5">
        <v>0</v>
      </c>
      <c r="E89" s="5" t="s">
        <v>87</v>
      </c>
      <c r="F89" s="4" t="s">
        <v>209</v>
      </c>
      <c r="G89" s="19">
        <v>521</v>
      </c>
      <c r="H89" s="19">
        <v>374</v>
      </c>
      <c r="I89" s="19">
        <v>0</v>
      </c>
      <c r="J89" s="19">
        <v>0</v>
      </c>
      <c r="K89" s="20" t="e">
        <f t="shared" si="18"/>
        <v>#DIV/0!</v>
      </c>
      <c r="L89" s="19">
        <v>0</v>
      </c>
      <c r="M89" s="20">
        <f t="shared" si="19"/>
        <v>374</v>
      </c>
      <c r="N89" s="20">
        <f t="shared" si="20"/>
        <v>71.785028790786953</v>
      </c>
    </row>
    <row r="90" spans="1:14" ht="45" x14ac:dyDescent="0.25">
      <c r="A90" s="5">
        <v>5</v>
      </c>
      <c r="B90" s="5">
        <v>5</v>
      </c>
      <c r="C90" s="5">
        <v>0</v>
      </c>
      <c r="D90" s="5">
        <v>0</v>
      </c>
      <c r="E90" s="5" t="s">
        <v>88</v>
      </c>
      <c r="F90" s="4" t="s">
        <v>210</v>
      </c>
      <c r="G90" s="19">
        <v>198</v>
      </c>
      <c r="H90" s="19">
        <v>194</v>
      </c>
      <c r="I90" s="19">
        <v>0</v>
      </c>
      <c r="J90" s="19">
        <v>0</v>
      </c>
      <c r="K90" s="20" t="e">
        <f t="shared" si="18"/>
        <v>#DIV/0!</v>
      </c>
      <c r="L90" s="19">
        <v>0</v>
      </c>
      <c r="M90" s="20">
        <f t="shared" si="19"/>
        <v>194</v>
      </c>
      <c r="N90" s="20">
        <f t="shared" si="20"/>
        <v>97.979797979797979</v>
      </c>
    </row>
    <row r="91" spans="1:14" ht="45" x14ac:dyDescent="0.25">
      <c r="A91" s="5">
        <v>7</v>
      </c>
      <c r="B91" s="5">
        <v>5</v>
      </c>
      <c r="C91" s="5">
        <v>0</v>
      </c>
      <c r="D91" s="5">
        <v>0</v>
      </c>
      <c r="E91" s="5" t="s">
        <v>89</v>
      </c>
      <c r="F91" s="4" t="s">
        <v>211</v>
      </c>
      <c r="G91" s="19">
        <v>28</v>
      </c>
      <c r="H91" s="19">
        <v>10</v>
      </c>
      <c r="I91" s="19">
        <v>0</v>
      </c>
      <c r="J91" s="19">
        <v>0</v>
      </c>
      <c r="K91" s="20" t="e">
        <f t="shared" si="18"/>
        <v>#DIV/0!</v>
      </c>
      <c r="L91" s="19">
        <v>0</v>
      </c>
      <c r="M91" s="20">
        <f t="shared" si="19"/>
        <v>10</v>
      </c>
      <c r="N91" s="20">
        <f t="shared" si="20"/>
        <v>35.714285714285715</v>
      </c>
    </row>
    <row r="92" spans="1:14" ht="45" x14ac:dyDescent="0.25">
      <c r="A92" s="5">
        <v>8</v>
      </c>
      <c r="B92" s="5">
        <v>8</v>
      </c>
      <c r="C92" s="5">
        <v>0</v>
      </c>
      <c r="D92" s="5">
        <v>0</v>
      </c>
      <c r="E92" s="5" t="s">
        <v>90</v>
      </c>
      <c r="F92" s="4" t="s">
        <v>212</v>
      </c>
      <c r="G92" s="19">
        <v>1000</v>
      </c>
      <c r="H92" s="19">
        <v>400</v>
      </c>
      <c r="I92" s="19">
        <v>200</v>
      </c>
      <c r="J92" s="19">
        <v>200</v>
      </c>
      <c r="K92" s="20">
        <f t="shared" si="18"/>
        <v>100</v>
      </c>
      <c r="L92" s="19">
        <v>0</v>
      </c>
      <c r="M92" s="20">
        <f t="shared" si="19"/>
        <v>600</v>
      </c>
      <c r="N92" s="20">
        <f t="shared" si="20"/>
        <v>60</v>
      </c>
    </row>
    <row r="93" spans="1:14" ht="30" x14ac:dyDescent="0.25">
      <c r="A93" s="5">
        <v>6</v>
      </c>
      <c r="B93" s="5">
        <v>4</v>
      </c>
      <c r="C93" s="5">
        <v>0</v>
      </c>
      <c r="D93" s="5">
        <v>0</v>
      </c>
      <c r="E93" s="5" t="s">
        <v>91</v>
      </c>
      <c r="F93" s="4" t="s">
        <v>213</v>
      </c>
      <c r="G93" s="19">
        <v>65</v>
      </c>
      <c r="H93" s="19">
        <v>65</v>
      </c>
      <c r="I93" s="19">
        <v>0</v>
      </c>
      <c r="J93" s="19">
        <v>0</v>
      </c>
      <c r="K93" s="20" t="e">
        <f t="shared" si="18"/>
        <v>#DIV/0!</v>
      </c>
      <c r="L93" s="19">
        <v>0</v>
      </c>
      <c r="M93" s="20">
        <f t="shared" si="19"/>
        <v>65</v>
      </c>
      <c r="N93" s="20">
        <f t="shared" si="20"/>
        <v>100</v>
      </c>
    </row>
    <row r="94" spans="1:14" ht="45" x14ac:dyDescent="0.25">
      <c r="A94" s="5">
        <v>7</v>
      </c>
      <c r="B94" s="5">
        <v>1</v>
      </c>
      <c r="C94" s="5">
        <v>0</v>
      </c>
      <c r="D94" s="5">
        <v>2</v>
      </c>
      <c r="E94" s="5" t="s">
        <v>92</v>
      </c>
      <c r="F94" s="4" t="s">
        <v>214</v>
      </c>
      <c r="G94" s="19">
        <v>22</v>
      </c>
      <c r="H94" s="19">
        <v>5</v>
      </c>
      <c r="I94" s="19">
        <v>6</v>
      </c>
      <c r="J94" s="19">
        <v>6</v>
      </c>
      <c r="K94" s="20">
        <f t="shared" si="18"/>
        <v>100</v>
      </c>
      <c r="L94" s="19">
        <v>6</v>
      </c>
      <c r="M94" s="20">
        <f t="shared" si="19"/>
        <v>17</v>
      </c>
      <c r="N94" s="20">
        <f t="shared" si="20"/>
        <v>77.272727272727266</v>
      </c>
    </row>
    <row r="95" spans="1:14" ht="60" x14ac:dyDescent="0.25">
      <c r="A95" s="5">
        <v>6</v>
      </c>
      <c r="B95" s="5">
        <v>8</v>
      </c>
      <c r="C95" s="5">
        <v>0</v>
      </c>
      <c r="D95" s="5">
        <v>0</v>
      </c>
      <c r="E95" s="5" t="s">
        <v>93</v>
      </c>
      <c r="F95" s="4" t="s">
        <v>215</v>
      </c>
      <c r="G95" s="19">
        <v>300</v>
      </c>
      <c r="H95" s="19">
        <v>0</v>
      </c>
      <c r="I95" s="19">
        <v>100</v>
      </c>
      <c r="J95" s="19">
        <v>82</v>
      </c>
      <c r="K95" s="20">
        <f t="shared" si="18"/>
        <v>82</v>
      </c>
      <c r="L95" s="19">
        <v>0</v>
      </c>
      <c r="M95" s="20">
        <f t="shared" si="19"/>
        <v>82</v>
      </c>
      <c r="N95" s="20">
        <f t="shared" si="20"/>
        <v>27.333333333333332</v>
      </c>
    </row>
    <row r="96" spans="1:14" ht="75" x14ac:dyDescent="0.25">
      <c r="A96" s="5">
        <v>9</v>
      </c>
      <c r="B96" s="5">
        <v>9</v>
      </c>
      <c r="C96" s="5">
        <v>7</v>
      </c>
      <c r="D96" s="5">
        <v>8</v>
      </c>
      <c r="E96" s="5" t="s">
        <v>94</v>
      </c>
      <c r="F96" s="4" t="s">
        <v>216</v>
      </c>
      <c r="G96" s="19">
        <v>700</v>
      </c>
      <c r="H96" s="19">
        <v>0</v>
      </c>
      <c r="I96" s="19">
        <v>350</v>
      </c>
      <c r="J96" s="19">
        <v>350</v>
      </c>
      <c r="K96" s="20">
        <f t="shared" si="18"/>
        <v>100</v>
      </c>
      <c r="L96" s="19">
        <v>300</v>
      </c>
      <c r="M96" s="20">
        <f t="shared" si="19"/>
        <v>650</v>
      </c>
      <c r="N96" s="20">
        <f t="shared" si="20"/>
        <v>92.857142857142861</v>
      </c>
    </row>
    <row r="97" spans="1:20" ht="45" x14ac:dyDescent="0.25">
      <c r="A97" s="5">
        <v>7</v>
      </c>
      <c r="B97" s="5">
        <v>1</v>
      </c>
      <c r="C97" s="5">
        <v>0</v>
      </c>
      <c r="D97" s="5">
        <v>7</v>
      </c>
      <c r="E97" s="5" t="s">
        <v>95</v>
      </c>
      <c r="F97" s="4" t="s">
        <v>217</v>
      </c>
      <c r="G97" s="19">
        <v>260</v>
      </c>
      <c r="H97" s="19">
        <v>0</v>
      </c>
      <c r="I97" s="19">
        <v>116</v>
      </c>
      <c r="J97" s="19">
        <v>116</v>
      </c>
      <c r="K97" s="20">
        <f t="shared" si="18"/>
        <v>100</v>
      </c>
      <c r="L97" s="19">
        <v>0</v>
      </c>
      <c r="M97" s="20">
        <f t="shared" si="19"/>
        <v>116</v>
      </c>
      <c r="N97" s="20">
        <f t="shared" si="20"/>
        <v>44.61538461538462</v>
      </c>
    </row>
    <row r="98" spans="1:20" ht="45" x14ac:dyDescent="0.25">
      <c r="A98" s="5">
        <v>2</v>
      </c>
      <c r="B98" s="5">
        <v>0</v>
      </c>
      <c r="C98" s="5">
        <v>0</v>
      </c>
      <c r="D98" s="5">
        <v>0</v>
      </c>
      <c r="E98" s="5" t="s">
        <v>96</v>
      </c>
      <c r="F98" s="4" t="s">
        <v>218</v>
      </c>
      <c r="G98" s="19">
        <v>100</v>
      </c>
      <c r="H98" s="19">
        <v>100</v>
      </c>
      <c r="I98" s="19">
        <v>0</v>
      </c>
      <c r="J98" s="19">
        <v>0</v>
      </c>
      <c r="K98" s="20" t="e">
        <f t="shared" si="18"/>
        <v>#DIV/0!</v>
      </c>
      <c r="L98" s="19">
        <v>0</v>
      </c>
      <c r="M98" s="20">
        <f t="shared" si="19"/>
        <v>100</v>
      </c>
      <c r="N98" s="20">
        <f t="shared" si="20"/>
        <v>100</v>
      </c>
    </row>
    <row r="99" spans="1:20" ht="45" x14ac:dyDescent="0.25">
      <c r="A99" s="5">
        <v>8</v>
      </c>
      <c r="B99" s="5">
        <v>8</v>
      </c>
      <c r="C99" s="5">
        <v>0</v>
      </c>
      <c r="D99" s="5">
        <v>2</v>
      </c>
      <c r="E99" s="5" t="s">
        <v>97</v>
      </c>
      <c r="F99" s="4" t="s">
        <v>219</v>
      </c>
      <c r="G99" s="19">
        <v>3029</v>
      </c>
      <c r="H99" s="19">
        <v>3029</v>
      </c>
      <c r="I99" s="19">
        <v>0</v>
      </c>
      <c r="J99" s="19">
        <v>0</v>
      </c>
      <c r="K99" s="20" t="e">
        <f t="shared" si="18"/>
        <v>#DIV/0!</v>
      </c>
      <c r="L99" s="19">
        <v>0</v>
      </c>
      <c r="M99" s="20">
        <f t="shared" si="19"/>
        <v>3029</v>
      </c>
      <c r="N99" s="20">
        <f t="shared" si="20"/>
        <v>100</v>
      </c>
    </row>
    <row r="100" spans="1:20" ht="45" x14ac:dyDescent="0.25">
      <c r="A100" s="5">
        <v>2</v>
      </c>
      <c r="B100" s="5">
        <v>7</v>
      </c>
      <c r="C100" s="5">
        <v>0</v>
      </c>
      <c r="D100" s="5">
        <v>1</v>
      </c>
      <c r="E100" s="5" t="s">
        <v>98</v>
      </c>
      <c r="F100" s="4" t="s">
        <v>220</v>
      </c>
      <c r="G100" s="19">
        <v>184</v>
      </c>
      <c r="H100" s="19">
        <v>95</v>
      </c>
      <c r="I100" s="19">
        <v>57</v>
      </c>
      <c r="J100" s="19">
        <v>56</v>
      </c>
      <c r="K100" s="20">
        <f t="shared" si="18"/>
        <v>98.245614035087712</v>
      </c>
      <c r="L100" s="19">
        <v>53</v>
      </c>
      <c r="M100" s="20">
        <f t="shared" si="19"/>
        <v>204</v>
      </c>
      <c r="N100" s="20">
        <f t="shared" si="20"/>
        <v>110.86956521739131</v>
      </c>
    </row>
    <row r="101" spans="1:20" ht="60" x14ac:dyDescent="0.25">
      <c r="A101" s="5">
        <v>4</v>
      </c>
      <c r="B101" s="5">
        <v>8</v>
      </c>
      <c r="C101" s="5">
        <v>0</v>
      </c>
      <c r="D101" s="5">
        <v>0</v>
      </c>
      <c r="E101" s="5" t="s">
        <v>99</v>
      </c>
      <c r="F101" s="4" t="s">
        <v>221</v>
      </c>
      <c r="G101" s="19">
        <v>40</v>
      </c>
      <c r="H101" s="19">
        <v>40</v>
      </c>
      <c r="I101" s="19">
        <v>0</v>
      </c>
      <c r="J101" s="19">
        <v>0</v>
      </c>
      <c r="K101" s="20" t="e">
        <f t="shared" si="18"/>
        <v>#DIV/0!</v>
      </c>
      <c r="L101" s="19">
        <v>0</v>
      </c>
      <c r="M101" s="20">
        <f t="shared" si="19"/>
        <v>40</v>
      </c>
      <c r="N101" s="20">
        <f t="shared" si="20"/>
        <v>100</v>
      </c>
    </row>
    <row r="102" spans="1:20" ht="30" x14ac:dyDescent="0.25">
      <c r="A102" s="5"/>
      <c r="B102" s="5"/>
      <c r="C102" s="5"/>
      <c r="D102" s="5"/>
      <c r="E102" s="5" t="s">
        <v>100</v>
      </c>
      <c r="F102" s="4" t="s">
        <v>222</v>
      </c>
      <c r="G102" s="19">
        <v>0</v>
      </c>
      <c r="H102" s="19">
        <v>0</v>
      </c>
      <c r="I102" s="19">
        <v>0</v>
      </c>
      <c r="J102" s="19">
        <v>0</v>
      </c>
      <c r="K102" s="20" t="e">
        <f t="shared" si="18"/>
        <v>#DIV/0!</v>
      </c>
      <c r="L102" s="19">
        <v>0</v>
      </c>
      <c r="M102" s="20">
        <f t="shared" si="19"/>
        <v>0</v>
      </c>
      <c r="N102" s="20" t="e">
        <f t="shared" si="20"/>
        <v>#DIV/0!</v>
      </c>
    </row>
    <row r="103" spans="1:20" ht="60" x14ac:dyDescent="0.25">
      <c r="A103" s="5"/>
      <c r="B103" s="5"/>
      <c r="C103" s="5"/>
      <c r="D103" s="5"/>
      <c r="E103" s="5" t="s">
        <v>101</v>
      </c>
      <c r="F103" s="4" t="s">
        <v>223</v>
      </c>
      <c r="G103" s="19">
        <v>0</v>
      </c>
      <c r="H103" s="19">
        <v>0</v>
      </c>
      <c r="I103" s="19">
        <v>0</v>
      </c>
      <c r="J103" s="19">
        <v>0</v>
      </c>
      <c r="K103" s="20" t="e">
        <f t="shared" si="18"/>
        <v>#DIV/0!</v>
      </c>
      <c r="L103" s="19">
        <v>0</v>
      </c>
      <c r="M103" s="20">
        <f t="shared" si="19"/>
        <v>0</v>
      </c>
      <c r="N103" s="20" t="e">
        <f t="shared" si="20"/>
        <v>#DIV/0!</v>
      </c>
    </row>
    <row r="104" spans="1:20" ht="45" x14ac:dyDescent="0.25">
      <c r="A104" s="5">
        <v>5</v>
      </c>
      <c r="B104" s="5">
        <v>5</v>
      </c>
      <c r="C104" s="5">
        <v>0</v>
      </c>
      <c r="D104" s="5">
        <v>1</v>
      </c>
      <c r="E104" s="5" t="s">
        <v>102</v>
      </c>
      <c r="F104" s="4" t="s">
        <v>224</v>
      </c>
      <c r="G104" s="19">
        <v>200</v>
      </c>
      <c r="H104" s="19">
        <v>100</v>
      </c>
      <c r="I104" s="19">
        <v>0</v>
      </c>
      <c r="J104" s="19">
        <v>0</v>
      </c>
      <c r="K104" s="20" t="e">
        <f t="shared" si="18"/>
        <v>#DIV/0!</v>
      </c>
      <c r="L104" s="19">
        <v>100</v>
      </c>
      <c r="M104" s="20">
        <f t="shared" si="19"/>
        <v>200</v>
      </c>
      <c r="N104" s="20">
        <f t="shared" si="20"/>
        <v>100</v>
      </c>
    </row>
    <row r="105" spans="1:20" ht="75" x14ac:dyDescent="0.25">
      <c r="A105" s="5">
        <v>0</v>
      </c>
      <c r="B105" s="5">
        <v>5</v>
      </c>
      <c r="C105" s="5">
        <v>0</v>
      </c>
      <c r="D105" s="5">
        <v>0</v>
      </c>
      <c r="E105" s="5" t="s">
        <v>103</v>
      </c>
      <c r="F105" s="4" t="s">
        <v>225</v>
      </c>
      <c r="G105" s="19">
        <v>170</v>
      </c>
      <c r="H105" s="19">
        <v>79</v>
      </c>
      <c r="I105" s="19">
        <v>40</v>
      </c>
      <c r="J105" s="19">
        <v>40</v>
      </c>
      <c r="K105" s="20">
        <f t="shared" si="18"/>
        <v>100</v>
      </c>
      <c r="L105" s="19">
        <v>40</v>
      </c>
      <c r="M105" s="20">
        <f t="shared" si="19"/>
        <v>159</v>
      </c>
      <c r="N105" s="20">
        <f t="shared" si="20"/>
        <v>93.529411764705884</v>
      </c>
      <c r="R105">
        <v>119</v>
      </c>
      <c r="S105">
        <v>40</v>
      </c>
      <c r="T105">
        <f>R105-S105</f>
        <v>79</v>
      </c>
    </row>
    <row r="106" spans="1:20" ht="60" x14ac:dyDescent="0.25">
      <c r="A106" s="5">
        <v>0</v>
      </c>
      <c r="B106" s="5">
        <v>6</v>
      </c>
      <c r="C106" s="5">
        <v>0</v>
      </c>
      <c r="D106" s="5">
        <v>0</v>
      </c>
      <c r="E106" s="5" t="s">
        <v>104</v>
      </c>
      <c r="F106" s="4" t="s">
        <v>226</v>
      </c>
      <c r="G106" s="19">
        <v>200</v>
      </c>
      <c r="H106" s="19">
        <v>80</v>
      </c>
      <c r="I106" s="19">
        <v>40</v>
      </c>
      <c r="J106" s="19">
        <v>40</v>
      </c>
      <c r="K106" s="20">
        <f t="shared" si="18"/>
        <v>100</v>
      </c>
      <c r="L106" s="19">
        <v>40</v>
      </c>
      <c r="M106" s="20">
        <f t="shared" si="19"/>
        <v>160</v>
      </c>
      <c r="N106" s="20">
        <f t="shared" si="20"/>
        <v>80</v>
      </c>
      <c r="R106">
        <v>120</v>
      </c>
      <c r="S106">
        <v>40</v>
      </c>
      <c r="T106">
        <f>R106-S106</f>
        <v>80</v>
      </c>
    </row>
    <row r="107" spans="1:20" ht="75" x14ac:dyDescent="0.25">
      <c r="A107" s="5">
        <v>0</v>
      </c>
      <c r="B107" s="5">
        <v>7</v>
      </c>
      <c r="C107" s="5">
        <v>0</v>
      </c>
      <c r="D107" s="5">
        <v>0</v>
      </c>
      <c r="E107" s="5" t="s">
        <v>105</v>
      </c>
      <c r="F107" s="4" t="s">
        <v>227</v>
      </c>
      <c r="G107" s="19">
        <v>100</v>
      </c>
      <c r="H107" s="19">
        <v>60</v>
      </c>
      <c r="I107" s="19">
        <v>0</v>
      </c>
      <c r="J107" s="19">
        <v>0</v>
      </c>
      <c r="K107" s="20" t="e">
        <f t="shared" si="18"/>
        <v>#DIV/0!</v>
      </c>
      <c r="L107" s="19">
        <v>40</v>
      </c>
      <c r="M107" s="20">
        <f t="shared" si="19"/>
        <v>100</v>
      </c>
      <c r="N107" s="20">
        <f t="shared" si="20"/>
        <v>100</v>
      </c>
    </row>
    <row r="108" spans="1:20" ht="75" x14ac:dyDescent="0.25">
      <c r="A108" s="5">
        <v>0</v>
      </c>
      <c r="B108" s="5">
        <v>7</v>
      </c>
      <c r="C108" s="5">
        <v>0</v>
      </c>
      <c r="D108" s="5">
        <v>1</v>
      </c>
      <c r="E108" s="5" t="s">
        <v>106</v>
      </c>
      <c r="F108" s="4" t="s">
        <v>228</v>
      </c>
      <c r="G108" s="19">
        <v>150</v>
      </c>
      <c r="H108" s="19">
        <v>70</v>
      </c>
      <c r="I108" s="19">
        <v>0</v>
      </c>
      <c r="J108" s="19">
        <v>0</v>
      </c>
      <c r="K108" s="20" t="e">
        <f t="shared" si="18"/>
        <v>#DIV/0!</v>
      </c>
      <c r="L108" s="19">
        <v>80</v>
      </c>
      <c r="M108" s="20">
        <f t="shared" si="19"/>
        <v>150</v>
      </c>
      <c r="N108" s="20">
        <f t="shared" si="20"/>
        <v>100</v>
      </c>
    </row>
    <row r="109" spans="1:20" ht="45" x14ac:dyDescent="0.25">
      <c r="A109" s="5">
        <v>0</v>
      </c>
      <c r="B109" s="5">
        <v>9</v>
      </c>
      <c r="C109" s="5">
        <v>0</v>
      </c>
      <c r="D109" s="5">
        <v>0</v>
      </c>
      <c r="E109" s="5" t="s">
        <v>107</v>
      </c>
      <c r="F109" s="4" t="s">
        <v>229</v>
      </c>
      <c r="G109" s="19">
        <v>150</v>
      </c>
      <c r="H109" s="19">
        <v>120</v>
      </c>
      <c r="I109" s="19">
        <v>0</v>
      </c>
      <c r="J109" s="19">
        <v>0</v>
      </c>
      <c r="K109" s="20" t="e">
        <f t="shared" si="18"/>
        <v>#DIV/0!</v>
      </c>
      <c r="L109" s="19">
        <v>0</v>
      </c>
      <c r="M109" s="20">
        <f t="shared" si="19"/>
        <v>120</v>
      </c>
      <c r="N109" s="20">
        <f t="shared" si="20"/>
        <v>80</v>
      </c>
    </row>
    <row r="110" spans="1:20" ht="60" x14ac:dyDescent="0.25">
      <c r="A110" s="5">
        <v>1</v>
      </c>
      <c r="B110" s="5">
        <v>3</v>
      </c>
      <c r="C110" s="5">
        <v>0</v>
      </c>
      <c r="D110" s="5">
        <v>0</v>
      </c>
      <c r="E110" s="5" t="s">
        <v>108</v>
      </c>
      <c r="F110" s="4" t="s">
        <v>230</v>
      </c>
      <c r="G110" s="19">
        <v>120</v>
      </c>
      <c r="H110" s="19">
        <v>60</v>
      </c>
      <c r="I110" s="19">
        <v>30</v>
      </c>
      <c r="J110" s="19">
        <v>30</v>
      </c>
      <c r="K110" s="20">
        <f t="shared" si="18"/>
        <v>100</v>
      </c>
      <c r="L110" s="19">
        <v>30</v>
      </c>
      <c r="M110" s="20">
        <f t="shared" si="19"/>
        <v>120</v>
      </c>
      <c r="N110" s="20">
        <f t="shared" si="20"/>
        <v>100</v>
      </c>
    </row>
    <row r="111" spans="1:20" ht="45" x14ac:dyDescent="0.25">
      <c r="A111" s="5">
        <v>1</v>
      </c>
      <c r="B111" s="5">
        <v>8</v>
      </c>
      <c r="C111" s="5">
        <v>0</v>
      </c>
      <c r="D111" s="5">
        <v>0</v>
      </c>
      <c r="E111" s="5" t="s">
        <v>109</v>
      </c>
      <c r="F111" s="4" t="s">
        <v>231</v>
      </c>
      <c r="G111" s="19">
        <v>400</v>
      </c>
      <c r="H111" s="19">
        <v>200</v>
      </c>
      <c r="I111" s="19">
        <v>100</v>
      </c>
      <c r="J111" s="19">
        <v>100</v>
      </c>
      <c r="K111" s="20">
        <f t="shared" si="18"/>
        <v>100</v>
      </c>
      <c r="L111" s="19">
        <v>100</v>
      </c>
      <c r="M111" s="20">
        <f t="shared" si="19"/>
        <v>400</v>
      </c>
      <c r="N111" s="20">
        <f t="shared" si="20"/>
        <v>100</v>
      </c>
    </row>
    <row r="112" spans="1:20" ht="63.75" customHeight="1" x14ac:dyDescent="0.25">
      <c r="A112" s="5">
        <v>2</v>
      </c>
      <c r="B112" s="5">
        <v>8</v>
      </c>
      <c r="C112" s="5">
        <v>0</v>
      </c>
      <c r="D112" s="5">
        <v>0</v>
      </c>
      <c r="E112" s="5" t="s">
        <v>110</v>
      </c>
      <c r="F112" s="4" t="s">
        <v>232</v>
      </c>
      <c r="G112" s="19">
        <v>60</v>
      </c>
      <c r="H112" s="19">
        <v>0</v>
      </c>
      <c r="I112" s="19">
        <v>30</v>
      </c>
      <c r="J112" s="19">
        <v>30</v>
      </c>
      <c r="K112" s="20">
        <f t="shared" si="18"/>
        <v>100</v>
      </c>
      <c r="L112" s="19">
        <v>30</v>
      </c>
      <c r="M112" s="20">
        <f t="shared" si="19"/>
        <v>60</v>
      </c>
      <c r="N112" s="20">
        <f t="shared" si="20"/>
        <v>100</v>
      </c>
    </row>
    <row r="113" spans="1:21" ht="45" x14ac:dyDescent="0.25">
      <c r="A113" s="5">
        <v>2</v>
      </c>
      <c r="B113" s="5">
        <v>9</v>
      </c>
      <c r="C113" s="5">
        <v>0</v>
      </c>
      <c r="D113" s="5">
        <v>0</v>
      </c>
      <c r="E113" s="5" t="s">
        <v>111</v>
      </c>
      <c r="F113" s="4" t="s">
        <v>233</v>
      </c>
      <c r="G113" s="19">
        <v>50</v>
      </c>
      <c r="H113" s="19">
        <v>0</v>
      </c>
      <c r="I113" s="19">
        <v>20</v>
      </c>
      <c r="J113" s="19">
        <v>20</v>
      </c>
      <c r="K113" s="20">
        <f t="shared" si="18"/>
        <v>100</v>
      </c>
      <c r="L113" s="19">
        <v>30</v>
      </c>
      <c r="M113" s="20">
        <f t="shared" si="19"/>
        <v>50</v>
      </c>
      <c r="N113" s="20">
        <f t="shared" si="20"/>
        <v>100</v>
      </c>
    </row>
    <row r="114" spans="1:21" ht="45" x14ac:dyDescent="0.25">
      <c r="A114" s="5">
        <v>2</v>
      </c>
      <c r="B114" s="5">
        <v>9</v>
      </c>
      <c r="C114" s="5">
        <v>1</v>
      </c>
      <c r="D114" s="5">
        <v>0</v>
      </c>
      <c r="E114" s="5" t="s">
        <v>112</v>
      </c>
      <c r="F114" s="4" t="s">
        <v>234</v>
      </c>
      <c r="G114" s="19">
        <v>40</v>
      </c>
      <c r="H114" s="19">
        <v>0</v>
      </c>
      <c r="I114" s="19">
        <v>0</v>
      </c>
      <c r="J114" s="19">
        <v>0</v>
      </c>
      <c r="K114" s="20" t="e">
        <f t="shared" si="18"/>
        <v>#DIV/0!</v>
      </c>
      <c r="L114" s="19">
        <v>40</v>
      </c>
      <c r="M114" s="20">
        <f t="shared" si="19"/>
        <v>40</v>
      </c>
      <c r="N114" s="20">
        <f t="shared" si="20"/>
        <v>100</v>
      </c>
    </row>
    <row r="115" spans="1:21" ht="45" x14ac:dyDescent="0.25">
      <c r="A115" s="5">
        <v>4</v>
      </c>
      <c r="B115" s="5">
        <v>0</v>
      </c>
      <c r="C115" s="5">
        <v>0</v>
      </c>
      <c r="D115" s="5">
        <v>0</v>
      </c>
      <c r="E115" s="5" t="s">
        <v>113</v>
      </c>
      <c r="F115" s="4" t="s">
        <v>235</v>
      </c>
      <c r="G115" s="19">
        <v>60</v>
      </c>
      <c r="H115" s="19">
        <v>0</v>
      </c>
      <c r="I115" s="19">
        <v>30</v>
      </c>
      <c r="J115" s="19">
        <v>30</v>
      </c>
      <c r="K115" s="20">
        <f t="shared" si="18"/>
        <v>100</v>
      </c>
      <c r="L115" s="19">
        <v>30</v>
      </c>
      <c r="M115" s="20">
        <f t="shared" si="19"/>
        <v>60</v>
      </c>
      <c r="N115" s="20">
        <f t="shared" si="20"/>
        <v>100</v>
      </c>
    </row>
    <row r="116" spans="1:21" ht="45" x14ac:dyDescent="0.25">
      <c r="A116" s="5">
        <v>4</v>
      </c>
      <c r="B116" s="5">
        <v>1</v>
      </c>
      <c r="C116" s="5">
        <v>0</v>
      </c>
      <c r="D116" s="5">
        <v>0</v>
      </c>
      <c r="E116" s="5" t="s">
        <v>114</v>
      </c>
      <c r="F116" s="4" t="s">
        <v>236</v>
      </c>
      <c r="G116" s="19">
        <v>40</v>
      </c>
      <c r="H116" s="19">
        <v>0</v>
      </c>
      <c r="I116" s="19">
        <v>0</v>
      </c>
      <c r="J116" s="19">
        <v>0</v>
      </c>
      <c r="K116" s="20" t="e">
        <f t="shared" si="18"/>
        <v>#DIV/0!</v>
      </c>
      <c r="L116" s="19">
        <v>40</v>
      </c>
      <c r="M116" s="20">
        <f t="shared" si="19"/>
        <v>40</v>
      </c>
      <c r="N116" s="20">
        <f t="shared" si="20"/>
        <v>100</v>
      </c>
    </row>
    <row r="117" spans="1:21" ht="60" x14ac:dyDescent="0.25">
      <c r="A117" s="5">
        <v>4</v>
      </c>
      <c r="B117" s="5">
        <v>7</v>
      </c>
      <c r="C117" s="5">
        <v>1</v>
      </c>
      <c r="D117" s="5">
        <v>0</v>
      </c>
      <c r="E117" s="5" t="s">
        <v>115</v>
      </c>
      <c r="F117" s="4" t="s">
        <v>237</v>
      </c>
      <c r="G117" s="19">
        <v>30</v>
      </c>
      <c r="H117" s="19">
        <v>0</v>
      </c>
      <c r="I117" s="19">
        <v>0</v>
      </c>
      <c r="J117" s="19">
        <v>0</v>
      </c>
      <c r="K117" s="20" t="e">
        <f t="shared" si="18"/>
        <v>#DIV/0!</v>
      </c>
      <c r="L117" s="19">
        <v>30</v>
      </c>
      <c r="M117" s="20">
        <f t="shared" si="19"/>
        <v>30</v>
      </c>
      <c r="N117" s="20">
        <f t="shared" si="20"/>
        <v>100</v>
      </c>
    </row>
    <row r="118" spans="1:21" ht="60" x14ac:dyDescent="0.25">
      <c r="A118" s="5">
        <v>4</v>
      </c>
      <c r="B118" s="5">
        <v>8</v>
      </c>
      <c r="C118" s="5">
        <v>0</v>
      </c>
      <c r="D118" s="5">
        <v>0</v>
      </c>
      <c r="E118" s="5" t="s">
        <v>116</v>
      </c>
      <c r="F118" s="4" t="s">
        <v>238</v>
      </c>
      <c r="G118" s="19">
        <v>60</v>
      </c>
      <c r="H118" s="19">
        <v>0</v>
      </c>
      <c r="I118" s="19">
        <v>30</v>
      </c>
      <c r="J118" s="19">
        <v>30</v>
      </c>
      <c r="K118" s="20">
        <f t="shared" si="18"/>
        <v>100</v>
      </c>
      <c r="L118" s="19">
        <v>30</v>
      </c>
      <c r="M118" s="20">
        <f t="shared" si="19"/>
        <v>60</v>
      </c>
      <c r="N118" s="20">
        <f t="shared" si="20"/>
        <v>100</v>
      </c>
    </row>
    <row r="119" spans="1:21" ht="45" x14ac:dyDescent="0.25">
      <c r="A119" s="5">
        <v>5</v>
      </c>
      <c r="B119" s="5">
        <v>2</v>
      </c>
      <c r="C119" s="5">
        <v>0</v>
      </c>
      <c r="D119" s="5">
        <v>0</v>
      </c>
      <c r="E119" s="5" t="s">
        <v>117</v>
      </c>
      <c r="F119" s="4" t="s">
        <v>239</v>
      </c>
      <c r="G119" s="19">
        <v>30</v>
      </c>
      <c r="H119" s="19">
        <v>0</v>
      </c>
      <c r="I119" s="19">
        <v>0</v>
      </c>
      <c r="J119" s="19">
        <v>0</v>
      </c>
      <c r="K119" s="20" t="e">
        <f t="shared" si="18"/>
        <v>#DIV/0!</v>
      </c>
      <c r="L119" s="19">
        <v>30</v>
      </c>
      <c r="M119" s="20">
        <f t="shared" si="19"/>
        <v>30</v>
      </c>
      <c r="N119" s="20">
        <f t="shared" si="20"/>
        <v>100</v>
      </c>
    </row>
    <row r="120" spans="1:21" ht="90" x14ac:dyDescent="0.25">
      <c r="A120" s="5">
        <v>5</v>
      </c>
      <c r="B120" s="5">
        <v>3</v>
      </c>
      <c r="C120" s="5">
        <v>0</v>
      </c>
      <c r="D120" s="5">
        <v>0</v>
      </c>
      <c r="E120" s="5" t="s">
        <v>118</v>
      </c>
      <c r="F120" s="4" t="s">
        <v>240</v>
      </c>
      <c r="G120" s="19">
        <v>90</v>
      </c>
      <c r="H120" s="19">
        <v>30</v>
      </c>
      <c r="I120" s="19">
        <v>30</v>
      </c>
      <c r="J120" s="19">
        <v>30</v>
      </c>
      <c r="K120" s="20">
        <f t="shared" si="18"/>
        <v>100</v>
      </c>
      <c r="L120" s="19">
        <v>30</v>
      </c>
      <c r="M120" s="20">
        <f t="shared" si="19"/>
        <v>90</v>
      </c>
      <c r="N120" s="20">
        <f t="shared" si="20"/>
        <v>100</v>
      </c>
    </row>
    <row r="121" spans="1:21" ht="30" x14ac:dyDescent="0.25">
      <c r="A121" s="5">
        <v>3</v>
      </c>
      <c r="B121" s="5">
        <v>7</v>
      </c>
      <c r="C121" s="5">
        <v>0</v>
      </c>
      <c r="D121" s="5">
        <v>2</v>
      </c>
      <c r="E121" s="5" t="s">
        <v>119</v>
      </c>
      <c r="F121" s="4" t="s">
        <v>241</v>
      </c>
      <c r="G121" s="19">
        <v>2</v>
      </c>
      <c r="H121" s="19">
        <v>0</v>
      </c>
      <c r="I121" s="19">
        <v>1</v>
      </c>
      <c r="J121" s="19">
        <v>1</v>
      </c>
      <c r="K121" s="20">
        <f t="shared" si="18"/>
        <v>100</v>
      </c>
      <c r="L121" s="19">
        <v>1</v>
      </c>
      <c r="M121" s="20">
        <f t="shared" si="19"/>
        <v>2</v>
      </c>
      <c r="N121" s="20">
        <f t="shared" si="20"/>
        <v>100</v>
      </c>
    </row>
    <row r="122" spans="1:21" ht="30" x14ac:dyDescent="0.25">
      <c r="A122" s="5">
        <v>3</v>
      </c>
      <c r="B122" s="5">
        <v>7</v>
      </c>
      <c r="C122" s="5">
        <v>0</v>
      </c>
      <c r="D122" s="5">
        <v>2</v>
      </c>
      <c r="E122" s="5" t="s">
        <v>120</v>
      </c>
      <c r="F122" s="4" t="s">
        <v>242</v>
      </c>
      <c r="G122" s="19">
        <v>8</v>
      </c>
      <c r="H122" s="19">
        <v>0</v>
      </c>
      <c r="I122" s="19">
        <v>0</v>
      </c>
      <c r="J122" s="19">
        <v>0</v>
      </c>
      <c r="K122" s="20" t="e">
        <f t="shared" si="18"/>
        <v>#DIV/0!</v>
      </c>
      <c r="L122" s="19">
        <v>8</v>
      </c>
      <c r="M122" s="20">
        <f t="shared" si="19"/>
        <v>8</v>
      </c>
      <c r="N122" s="20">
        <f t="shared" si="20"/>
        <v>100</v>
      </c>
    </row>
    <row r="123" spans="1:21" ht="45" x14ac:dyDescent="0.25">
      <c r="A123" s="5">
        <v>4</v>
      </c>
      <c r="B123" s="5">
        <v>7</v>
      </c>
      <c r="C123" s="5">
        <v>0</v>
      </c>
      <c r="D123" s="5">
        <v>1</v>
      </c>
      <c r="E123" s="5" t="s">
        <v>121</v>
      </c>
      <c r="F123" s="4" t="s">
        <v>243</v>
      </c>
      <c r="G123" s="19">
        <v>70</v>
      </c>
      <c r="H123" s="19">
        <v>42</v>
      </c>
      <c r="I123" s="19">
        <v>14</v>
      </c>
      <c r="J123" s="19">
        <v>14</v>
      </c>
      <c r="K123" s="20">
        <f t="shared" si="18"/>
        <v>100</v>
      </c>
      <c r="L123" s="19">
        <v>14</v>
      </c>
      <c r="M123" s="20">
        <f t="shared" si="19"/>
        <v>70</v>
      </c>
      <c r="N123" s="20">
        <f t="shared" si="20"/>
        <v>100</v>
      </c>
      <c r="R123">
        <v>70</v>
      </c>
      <c r="S123">
        <v>14</v>
      </c>
      <c r="T123">
        <v>14</v>
      </c>
      <c r="U123">
        <f>R123-S123-T123</f>
        <v>42</v>
      </c>
    </row>
    <row r="124" spans="1:21" ht="75" x14ac:dyDescent="0.25">
      <c r="A124" s="5">
        <v>5</v>
      </c>
      <c r="B124" s="5">
        <v>6</v>
      </c>
      <c r="C124" s="5">
        <v>0</v>
      </c>
      <c r="D124" s="5">
        <v>0</v>
      </c>
      <c r="E124" s="5" t="s">
        <v>122</v>
      </c>
      <c r="F124" s="4" t="s">
        <v>244</v>
      </c>
      <c r="G124" s="19">
        <v>4</v>
      </c>
      <c r="H124" s="19">
        <v>0</v>
      </c>
      <c r="I124" s="19">
        <v>1</v>
      </c>
      <c r="J124" s="19">
        <v>1</v>
      </c>
      <c r="K124" s="20">
        <f t="shared" si="18"/>
        <v>100</v>
      </c>
      <c r="L124" s="19">
        <v>3</v>
      </c>
      <c r="M124" s="20">
        <f t="shared" si="19"/>
        <v>4</v>
      </c>
      <c r="N124" s="20">
        <f t="shared" si="20"/>
        <v>100</v>
      </c>
      <c r="R124">
        <v>56</v>
      </c>
      <c r="U124">
        <f>R124-S123</f>
        <v>42</v>
      </c>
    </row>
    <row r="125" spans="1:21" ht="75" x14ac:dyDescent="0.25">
      <c r="A125" s="5">
        <v>7</v>
      </c>
      <c r="B125" s="5">
        <v>1</v>
      </c>
      <c r="C125" s="5">
        <v>0</v>
      </c>
      <c r="D125" s="5">
        <v>1</v>
      </c>
      <c r="E125" s="5" t="s">
        <v>123</v>
      </c>
      <c r="F125" s="4" t="s">
        <v>245</v>
      </c>
      <c r="G125" s="19">
        <v>36</v>
      </c>
      <c r="H125" s="19">
        <v>0</v>
      </c>
      <c r="I125" s="19">
        <v>18</v>
      </c>
      <c r="J125" s="19">
        <v>18</v>
      </c>
      <c r="K125" s="20">
        <f t="shared" si="18"/>
        <v>100</v>
      </c>
      <c r="L125" s="19">
        <v>18</v>
      </c>
      <c r="M125" s="20">
        <f t="shared" si="19"/>
        <v>36</v>
      </c>
      <c r="N125" s="20">
        <f t="shared" si="20"/>
        <v>100</v>
      </c>
    </row>
    <row r="126" spans="1:21" ht="45" x14ac:dyDescent="0.25">
      <c r="A126" s="5">
        <v>4</v>
      </c>
      <c r="B126" s="5">
        <v>3</v>
      </c>
      <c r="C126" s="5">
        <v>0</v>
      </c>
      <c r="D126" s="5">
        <v>0</v>
      </c>
      <c r="E126" s="5" t="s">
        <v>124</v>
      </c>
      <c r="F126" s="4" t="s">
        <v>246</v>
      </c>
      <c r="G126" s="19">
        <v>15</v>
      </c>
      <c r="H126" s="19">
        <v>9</v>
      </c>
      <c r="I126" s="19">
        <v>3</v>
      </c>
      <c r="J126" s="19">
        <v>3</v>
      </c>
      <c r="K126" s="20">
        <f t="shared" si="18"/>
        <v>100</v>
      </c>
      <c r="L126" s="19">
        <v>3</v>
      </c>
      <c r="M126" s="20">
        <f t="shared" si="19"/>
        <v>15</v>
      </c>
      <c r="N126" s="20">
        <f t="shared" si="20"/>
        <v>100</v>
      </c>
    </row>
    <row r="127" spans="1:21" ht="45" x14ac:dyDescent="0.25">
      <c r="A127" s="5">
        <v>7</v>
      </c>
      <c r="B127" s="5">
        <v>6</v>
      </c>
      <c r="C127" s="5">
        <v>0</v>
      </c>
      <c r="D127" s="5">
        <v>0</v>
      </c>
      <c r="E127" s="5" t="s">
        <v>125</v>
      </c>
      <c r="F127" s="4" t="s">
        <v>247</v>
      </c>
      <c r="G127" s="19">
        <v>2</v>
      </c>
      <c r="H127" s="19">
        <v>0</v>
      </c>
      <c r="I127" s="19">
        <v>1</v>
      </c>
      <c r="J127" s="19">
        <v>1</v>
      </c>
      <c r="K127" s="20">
        <f t="shared" si="18"/>
        <v>100</v>
      </c>
      <c r="L127" s="19">
        <v>1</v>
      </c>
      <c r="M127" s="20">
        <f t="shared" si="19"/>
        <v>2</v>
      </c>
      <c r="N127" s="20">
        <f t="shared" si="20"/>
        <v>100</v>
      </c>
    </row>
    <row r="128" spans="1:21" ht="45" x14ac:dyDescent="0.25">
      <c r="A128" s="5">
        <v>7</v>
      </c>
      <c r="B128" s="5">
        <v>7</v>
      </c>
      <c r="C128" s="5">
        <v>0</v>
      </c>
      <c r="D128" s="5">
        <v>0</v>
      </c>
      <c r="E128" s="5" t="s">
        <v>126</v>
      </c>
      <c r="F128" s="4" t="s">
        <v>248</v>
      </c>
      <c r="G128" s="19">
        <v>4</v>
      </c>
      <c r="H128" s="19">
        <v>2</v>
      </c>
      <c r="I128" s="19">
        <v>1</v>
      </c>
      <c r="J128" s="19">
        <v>1</v>
      </c>
      <c r="K128" s="20">
        <f t="shared" si="18"/>
        <v>100</v>
      </c>
      <c r="L128" s="19">
        <v>1</v>
      </c>
      <c r="M128" s="20">
        <f t="shared" si="19"/>
        <v>4</v>
      </c>
      <c r="N128" s="20">
        <f t="shared" si="20"/>
        <v>100</v>
      </c>
    </row>
    <row r="129" spans="1:14" x14ac:dyDescent="0.25">
      <c r="A129" s="5"/>
      <c r="B129" s="5"/>
      <c r="C129" s="5"/>
      <c r="D129" s="5"/>
      <c r="E129" s="5"/>
      <c r="F129" s="3"/>
      <c r="G129" s="21"/>
      <c r="H129" s="21"/>
      <c r="I129" s="21"/>
      <c r="J129" s="21"/>
      <c r="K129" s="21"/>
      <c r="L129" s="21"/>
      <c r="M129" s="21"/>
      <c r="N129" s="21"/>
    </row>
    <row r="130" spans="1:14" x14ac:dyDescent="0.25">
      <c r="A130" s="22"/>
      <c r="B130" s="22"/>
      <c r="C130" s="22"/>
      <c r="D130" s="22"/>
      <c r="E130" s="22"/>
      <c r="F130" s="23"/>
      <c r="G130" s="24">
        <f>G10+G29+G41+G45+G56+G85</f>
        <v>33771</v>
      </c>
      <c r="H130" s="24">
        <f>H10+H29+H41+H45+H56+H85</f>
        <v>14514</v>
      </c>
      <c r="I130" s="24">
        <f>I10+I29+I41+I45+I56+I85</f>
        <v>3387</v>
      </c>
      <c r="J130" s="24">
        <f>J10+J29+J41+J45+J56+J85</f>
        <v>3465</v>
      </c>
      <c r="K130" s="25">
        <f t="shared" si="18"/>
        <v>102.30292294065544</v>
      </c>
      <c r="L130" s="24">
        <f>L10+L29+L41+L45+L56+L85</f>
        <v>3099</v>
      </c>
      <c r="M130" s="24">
        <f>M10+M29+M41+M45+M56+M85</f>
        <v>21078</v>
      </c>
      <c r="N130" s="24">
        <f>(M130/G130)*100</f>
        <v>62.414497645909215</v>
      </c>
    </row>
    <row r="131" spans="1:14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</row>
  </sheetData>
  <mergeCells count="14">
    <mergeCell ref="A1:N1"/>
    <mergeCell ref="A2:N2"/>
    <mergeCell ref="A8:D8"/>
    <mergeCell ref="E5:E7"/>
    <mergeCell ref="A5:D7"/>
    <mergeCell ref="F5:F7"/>
    <mergeCell ref="G5:G7"/>
    <mergeCell ref="H5:H7"/>
    <mergeCell ref="I5:K5"/>
    <mergeCell ref="M5:N5"/>
    <mergeCell ref="I6:I7"/>
    <mergeCell ref="J6:J7"/>
    <mergeCell ref="K6:K7"/>
    <mergeCell ref="L5:L7"/>
  </mergeCells>
  <pageMargins left="0.7" right="0.7" top="0.75" bottom="0.75" header="0.3" footer="0.3"/>
  <pageSetup paperSize="76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zoomScale="90" zoomScaleNormal="90" workbookViewId="0">
      <pane ySplit="8" topLeftCell="A36" activePane="bottomLeft" state="frozen"/>
      <selection pane="bottomLeft" activeCell="O10" sqref="O10"/>
    </sheetView>
  </sheetViews>
  <sheetFormatPr defaultRowHeight="15" x14ac:dyDescent="0.25"/>
  <cols>
    <col min="1" max="1" width="4" customWidth="1"/>
    <col min="2" max="2" width="27.5703125" customWidth="1"/>
    <col min="3" max="3" width="14.5703125" customWidth="1"/>
    <col min="4" max="4" width="20.28515625" customWidth="1"/>
    <col min="5" max="5" width="14.5703125" customWidth="1"/>
    <col min="6" max="6" width="14.85546875" bestFit="1" customWidth="1"/>
    <col min="7" max="7" width="24.85546875" customWidth="1"/>
    <col min="8" max="8" width="15.140625" customWidth="1"/>
    <col min="9" max="9" width="29.28515625" customWidth="1"/>
    <col min="10" max="10" width="11.7109375" style="80" customWidth="1"/>
    <col min="11" max="11" width="14.85546875" bestFit="1" customWidth="1"/>
    <col min="14" max="14" width="12.7109375" bestFit="1" customWidth="1"/>
  </cols>
  <sheetData>
    <row r="1" spans="1:14" x14ac:dyDescent="0.25">
      <c r="A1" s="198" t="s">
        <v>688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</row>
    <row r="2" spans="1:14" x14ac:dyDescent="0.25">
      <c r="A2" s="198" t="s">
        <v>689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</row>
    <row r="4" spans="1:14" s="59" customFormat="1" ht="22.5" customHeight="1" x14ac:dyDescent="0.25">
      <c r="A4" s="201" t="s">
        <v>493</v>
      </c>
      <c r="B4" s="201"/>
      <c r="C4" s="201"/>
      <c r="D4" s="201"/>
      <c r="E4" s="201"/>
      <c r="F4" s="201"/>
      <c r="G4" s="201"/>
      <c r="H4" s="70"/>
      <c r="I4" s="202"/>
      <c r="J4" s="202"/>
      <c r="K4" s="202"/>
      <c r="L4" s="202"/>
    </row>
    <row r="5" spans="1:14" s="59" customFormat="1" x14ac:dyDescent="0.25">
      <c r="A5" s="60"/>
      <c r="B5" s="199" t="s">
        <v>471</v>
      </c>
      <c r="C5" s="199"/>
      <c r="D5" s="199"/>
      <c r="E5" s="199"/>
      <c r="F5" s="199"/>
      <c r="G5" s="199" t="s">
        <v>472</v>
      </c>
      <c r="H5" s="199"/>
      <c r="I5" s="199"/>
      <c r="J5" s="199"/>
      <c r="K5" s="199"/>
      <c r="L5" s="199" t="s">
        <v>473</v>
      </c>
    </row>
    <row r="6" spans="1:14" s="59" customFormat="1" ht="30" customHeight="1" x14ac:dyDescent="0.25">
      <c r="A6" s="199" t="s">
        <v>474</v>
      </c>
      <c r="B6" s="199" t="s">
        <v>475</v>
      </c>
      <c r="C6" s="199" t="s">
        <v>476</v>
      </c>
      <c r="D6" s="199" t="s">
        <v>477</v>
      </c>
      <c r="E6" s="199" t="s">
        <v>478</v>
      </c>
      <c r="F6" s="71" t="s">
        <v>479</v>
      </c>
      <c r="G6" s="196" t="s">
        <v>475</v>
      </c>
      <c r="H6" s="196" t="s">
        <v>476</v>
      </c>
      <c r="I6" s="199" t="s">
        <v>477</v>
      </c>
      <c r="J6" s="200" t="s">
        <v>478</v>
      </c>
      <c r="K6" s="71" t="s">
        <v>480</v>
      </c>
      <c r="L6" s="199"/>
    </row>
    <row r="7" spans="1:14" s="59" customFormat="1" x14ac:dyDescent="0.25">
      <c r="A7" s="199"/>
      <c r="B7" s="199"/>
      <c r="C7" s="199"/>
      <c r="D7" s="199"/>
      <c r="E7" s="199"/>
      <c r="F7" s="72" t="s">
        <v>495</v>
      </c>
      <c r="G7" s="197"/>
      <c r="H7" s="197"/>
      <c r="I7" s="199"/>
      <c r="J7" s="200"/>
      <c r="K7" s="72" t="s">
        <v>495</v>
      </c>
      <c r="L7" s="199"/>
    </row>
    <row r="8" spans="1:14" s="59" customFormat="1" x14ac:dyDescent="0.25">
      <c r="A8" s="61" t="s">
        <v>481</v>
      </c>
      <c r="B8" s="61" t="s">
        <v>482</v>
      </c>
      <c r="C8" s="61" t="s">
        <v>483</v>
      </c>
      <c r="D8" s="61" t="s">
        <v>484</v>
      </c>
      <c r="E8" s="61" t="s">
        <v>485</v>
      </c>
      <c r="F8" s="61" t="s">
        <v>486</v>
      </c>
      <c r="G8" s="61" t="s">
        <v>487</v>
      </c>
      <c r="H8" s="61" t="s">
        <v>488</v>
      </c>
      <c r="I8" s="61" t="s">
        <v>489</v>
      </c>
      <c r="J8" s="76" t="s">
        <v>490</v>
      </c>
      <c r="K8" s="61" t="s">
        <v>491</v>
      </c>
      <c r="L8" s="61" t="s">
        <v>492</v>
      </c>
    </row>
    <row r="9" spans="1:14" ht="63.75" x14ac:dyDescent="0.25">
      <c r="A9" s="62"/>
      <c r="B9" s="63" t="s">
        <v>260</v>
      </c>
      <c r="C9" s="62" t="s">
        <v>494</v>
      </c>
      <c r="D9" s="63" t="s">
        <v>470</v>
      </c>
      <c r="E9" s="63"/>
      <c r="F9" s="67">
        <f>SUM(F10:F17)</f>
        <v>6638829454</v>
      </c>
      <c r="G9" s="99" t="s">
        <v>260</v>
      </c>
      <c r="H9" s="91"/>
      <c r="I9" s="99" t="s">
        <v>496</v>
      </c>
      <c r="J9" s="130" t="s">
        <v>497</v>
      </c>
      <c r="K9" s="133">
        <f>K10+K11+K15+K16+K17+K18</f>
        <v>6782975000</v>
      </c>
      <c r="L9" s="127"/>
    </row>
    <row r="10" spans="1:14" ht="63.75" x14ac:dyDescent="0.25">
      <c r="A10" s="62"/>
      <c r="B10" s="64" t="s">
        <v>262</v>
      </c>
      <c r="C10" s="62" t="s">
        <v>494</v>
      </c>
      <c r="D10" s="64" t="s">
        <v>263</v>
      </c>
      <c r="E10" s="64" t="s">
        <v>264</v>
      </c>
      <c r="F10" s="68">
        <v>1420121888</v>
      </c>
      <c r="G10" s="91" t="s">
        <v>516</v>
      </c>
      <c r="H10" s="91" t="s">
        <v>517</v>
      </c>
      <c r="I10" s="91" t="s">
        <v>518</v>
      </c>
      <c r="J10" s="100" t="s">
        <v>519</v>
      </c>
      <c r="K10" s="101">
        <v>4202459000</v>
      </c>
      <c r="L10" s="127"/>
    </row>
    <row r="11" spans="1:14" ht="51" x14ac:dyDescent="0.25">
      <c r="A11" s="62"/>
      <c r="B11" s="64" t="s">
        <v>265</v>
      </c>
      <c r="C11" s="62" t="s">
        <v>494</v>
      </c>
      <c r="D11" s="64" t="s">
        <v>266</v>
      </c>
      <c r="E11" s="64" t="s">
        <v>267</v>
      </c>
      <c r="F11" s="68">
        <v>4202458065</v>
      </c>
      <c r="G11" s="91" t="s">
        <v>521</v>
      </c>
      <c r="H11" s="91" t="s">
        <v>522</v>
      </c>
      <c r="I11" s="91" t="s">
        <v>523</v>
      </c>
      <c r="J11" s="100" t="s">
        <v>524</v>
      </c>
      <c r="K11" s="101">
        <f>K12+K13+K14</f>
        <v>219409000</v>
      </c>
      <c r="L11" s="127"/>
      <c r="N11" s="132"/>
    </row>
    <row r="12" spans="1:14" ht="76.5" x14ac:dyDescent="0.25">
      <c r="A12" s="62"/>
      <c r="B12" s="64" t="s">
        <v>268</v>
      </c>
      <c r="C12" s="62" t="s">
        <v>494</v>
      </c>
      <c r="D12" s="64" t="s">
        <v>269</v>
      </c>
      <c r="E12" s="64" t="s">
        <v>270</v>
      </c>
      <c r="F12" s="68">
        <v>99621550</v>
      </c>
      <c r="G12" s="105" t="s">
        <v>272</v>
      </c>
      <c r="H12" s="105" t="s">
        <v>522</v>
      </c>
      <c r="I12" s="105" t="s">
        <v>525</v>
      </c>
      <c r="J12" s="106" t="s">
        <v>321</v>
      </c>
      <c r="K12" s="107">
        <v>25562000</v>
      </c>
      <c r="L12" s="127"/>
    </row>
    <row r="13" spans="1:14" ht="63.75" x14ac:dyDescent="0.25">
      <c r="A13" s="62"/>
      <c r="B13" s="64" t="s">
        <v>271</v>
      </c>
      <c r="C13" s="62" t="s">
        <v>494</v>
      </c>
      <c r="D13" s="64" t="s">
        <v>273</v>
      </c>
      <c r="E13" s="65">
        <v>0.05</v>
      </c>
      <c r="F13" s="68">
        <v>25562194</v>
      </c>
      <c r="G13" s="105" t="s">
        <v>526</v>
      </c>
      <c r="H13" s="105" t="s">
        <v>527</v>
      </c>
      <c r="I13" s="105" t="s">
        <v>350</v>
      </c>
      <c r="J13" s="106" t="s">
        <v>528</v>
      </c>
      <c r="K13" s="107">
        <v>49704000</v>
      </c>
      <c r="L13" s="127"/>
    </row>
    <row r="14" spans="1:14" ht="38.25" x14ac:dyDescent="0.25">
      <c r="A14" s="62"/>
      <c r="B14" s="64" t="s">
        <v>276</v>
      </c>
      <c r="C14" s="62" t="s">
        <v>494</v>
      </c>
      <c r="D14" s="64" t="s">
        <v>278</v>
      </c>
      <c r="E14" s="64" t="s">
        <v>280</v>
      </c>
      <c r="F14" s="68">
        <v>49704266</v>
      </c>
      <c r="G14" s="105" t="s">
        <v>529</v>
      </c>
      <c r="H14" s="105" t="s">
        <v>522</v>
      </c>
      <c r="I14" s="105" t="s">
        <v>530</v>
      </c>
      <c r="J14" s="106" t="s">
        <v>321</v>
      </c>
      <c r="K14" s="107">
        <v>144143000</v>
      </c>
      <c r="L14" s="62"/>
    </row>
    <row r="15" spans="1:14" ht="76.5" x14ac:dyDescent="0.25">
      <c r="A15" s="62"/>
      <c r="B15" s="64" t="s">
        <v>283</v>
      </c>
      <c r="C15" s="62" t="s">
        <v>494</v>
      </c>
      <c r="D15" s="64" t="s">
        <v>284</v>
      </c>
      <c r="E15" s="64" t="s">
        <v>285</v>
      </c>
      <c r="F15" s="68">
        <v>507785510</v>
      </c>
      <c r="G15" s="91" t="s">
        <v>531</v>
      </c>
      <c r="H15" s="91" t="s">
        <v>522</v>
      </c>
      <c r="I15" s="91" t="s">
        <v>532</v>
      </c>
      <c r="J15" s="100" t="s">
        <v>533</v>
      </c>
      <c r="K15" s="101">
        <v>1420122000</v>
      </c>
      <c r="L15" s="62"/>
    </row>
    <row r="16" spans="1:14" ht="51" x14ac:dyDescent="0.25">
      <c r="A16" s="66"/>
      <c r="B16" s="73" t="s">
        <v>286</v>
      </c>
      <c r="C16" s="62" t="s">
        <v>494</v>
      </c>
      <c r="D16" s="64" t="s">
        <v>287</v>
      </c>
      <c r="E16" s="64" t="s">
        <v>264</v>
      </c>
      <c r="F16" s="68">
        <v>212450235</v>
      </c>
      <c r="G16" s="91" t="s">
        <v>534</v>
      </c>
      <c r="H16" s="91" t="s">
        <v>522</v>
      </c>
      <c r="I16" s="91" t="s">
        <v>535</v>
      </c>
      <c r="J16" s="100" t="s">
        <v>533</v>
      </c>
      <c r="K16" s="101">
        <v>212451000</v>
      </c>
      <c r="L16" s="69"/>
    </row>
    <row r="17" spans="1:12" ht="114.75" x14ac:dyDescent="0.25">
      <c r="A17" s="66"/>
      <c r="B17" s="73" t="s">
        <v>288</v>
      </c>
      <c r="C17" s="62" t="s">
        <v>494</v>
      </c>
      <c r="D17" s="64" t="s">
        <v>289</v>
      </c>
      <c r="E17" s="64" t="s">
        <v>290</v>
      </c>
      <c r="F17" s="68">
        <v>121125746</v>
      </c>
      <c r="G17" s="91" t="s">
        <v>536</v>
      </c>
      <c r="H17" s="91" t="s">
        <v>537</v>
      </c>
      <c r="I17" s="91" t="s">
        <v>538</v>
      </c>
      <c r="J17" s="100" t="s">
        <v>539</v>
      </c>
      <c r="K17" s="101">
        <v>507786000</v>
      </c>
      <c r="L17" s="69"/>
    </row>
    <row r="18" spans="1:12" ht="51" x14ac:dyDescent="0.25">
      <c r="A18" s="66"/>
      <c r="B18" s="73"/>
      <c r="C18" s="62"/>
      <c r="D18" s="64"/>
      <c r="E18" s="64"/>
      <c r="F18" s="68"/>
      <c r="G18" s="91" t="s">
        <v>540</v>
      </c>
      <c r="H18" s="91" t="s">
        <v>522</v>
      </c>
      <c r="I18" s="91" t="s">
        <v>541</v>
      </c>
      <c r="J18" s="100" t="s">
        <v>542</v>
      </c>
      <c r="K18" s="101">
        <v>220748000</v>
      </c>
      <c r="L18" s="69"/>
    </row>
    <row r="19" spans="1:12" ht="191.25" x14ac:dyDescent="0.25">
      <c r="A19" s="66"/>
      <c r="B19" s="74" t="s">
        <v>291</v>
      </c>
      <c r="C19" s="69"/>
      <c r="D19" s="63"/>
      <c r="E19" s="63"/>
      <c r="F19" s="67">
        <f>SUM(F20:F34)</f>
        <v>1812455784</v>
      </c>
      <c r="G19" s="63" t="s">
        <v>292</v>
      </c>
      <c r="H19" s="69"/>
      <c r="I19" s="63" t="s">
        <v>544</v>
      </c>
      <c r="J19" s="77" t="s">
        <v>545</v>
      </c>
      <c r="K19" s="67">
        <f>K20+K21+K25+K30+K34</f>
        <v>2225305000</v>
      </c>
      <c r="L19" s="69"/>
    </row>
    <row r="20" spans="1:12" ht="51" x14ac:dyDescent="0.25">
      <c r="A20" s="66"/>
      <c r="B20" s="73" t="s">
        <v>298</v>
      </c>
      <c r="C20" s="69"/>
      <c r="D20" s="64" t="s">
        <v>299</v>
      </c>
      <c r="E20" s="64" t="s">
        <v>300</v>
      </c>
      <c r="F20" s="68">
        <v>38419054</v>
      </c>
      <c r="G20" s="91" t="s">
        <v>339</v>
      </c>
      <c r="H20" s="91" t="s">
        <v>522</v>
      </c>
      <c r="I20" s="91" t="s">
        <v>547</v>
      </c>
      <c r="J20" s="100" t="s">
        <v>548</v>
      </c>
      <c r="K20" s="101">
        <v>173482000</v>
      </c>
      <c r="L20" s="69"/>
    </row>
    <row r="21" spans="1:12" ht="38.25" x14ac:dyDescent="0.25">
      <c r="A21" s="66"/>
      <c r="B21" s="73" t="s">
        <v>301</v>
      </c>
      <c r="C21" s="69"/>
      <c r="D21" s="64" t="s">
        <v>302</v>
      </c>
      <c r="E21" s="64" t="s">
        <v>303</v>
      </c>
      <c r="F21" s="68">
        <v>91675741</v>
      </c>
      <c r="G21" s="91" t="s">
        <v>294</v>
      </c>
      <c r="H21" s="91" t="s">
        <v>522</v>
      </c>
      <c r="I21" s="91" t="s">
        <v>550</v>
      </c>
      <c r="J21" s="100" t="s">
        <v>551</v>
      </c>
      <c r="K21" s="101">
        <f>K22+K23+K24</f>
        <v>755956000</v>
      </c>
      <c r="L21" s="69"/>
    </row>
    <row r="22" spans="1:12" ht="38.25" x14ac:dyDescent="0.25">
      <c r="A22" s="66"/>
      <c r="B22" s="73" t="s">
        <v>304</v>
      </c>
      <c r="C22" s="69"/>
      <c r="D22" s="64" t="s">
        <v>302</v>
      </c>
      <c r="E22" s="64" t="s">
        <v>305</v>
      </c>
      <c r="F22" s="68">
        <v>284024378</v>
      </c>
      <c r="G22" s="105" t="s">
        <v>61</v>
      </c>
      <c r="H22" s="105" t="s">
        <v>522</v>
      </c>
      <c r="I22" s="105" t="s">
        <v>299</v>
      </c>
      <c r="J22" s="106" t="s">
        <v>300</v>
      </c>
      <c r="K22" s="107">
        <v>38420000</v>
      </c>
      <c r="L22" s="69"/>
    </row>
    <row r="23" spans="1:12" ht="76.5" x14ac:dyDescent="0.25">
      <c r="A23" s="66"/>
      <c r="B23" s="73" t="s">
        <v>310</v>
      </c>
      <c r="C23" s="69"/>
      <c r="D23" s="64" t="s">
        <v>311</v>
      </c>
      <c r="E23" s="64" t="s">
        <v>312</v>
      </c>
      <c r="F23" s="68">
        <v>124260665</v>
      </c>
      <c r="G23" s="105" t="s">
        <v>553</v>
      </c>
      <c r="H23" s="105" t="s">
        <v>522</v>
      </c>
      <c r="I23" s="105" t="s">
        <v>554</v>
      </c>
      <c r="J23" s="106" t="s">
        <v>303</v>
      </c>
      <c r="K23" s="107">
        <v>91676000</v>
      </c>
      <c r="L23" s="69"/>
    </row>
    <row r="24" spans="1:12" ht="63.75" x14ac:dyDescent="0.25">
      <c r="A24" s="66"/>
      <c r="B24" s="73" t="s">
        <v>313</v>
      </c>
      <c r="C24" s="69"/>
      <c r="D24" s="64" t="s">
        <v>314</v>
      </c>
      <c r="E24" s="64" t="s">
        <v>315</v>
      </c>
      <c r="F24" s="68">
        <v>71006094</v>
      </c>
      <c r="G24" s="105" t="s">
        <v>555</v>
      </c>
      <c r="H24" s="105" t="s">
        <v>522</v>
      </c>
      <c r="I24" s="105" t="s">
        <v>554</v>
      </c>
      <c r="J24" s="106" t="s">
        <v>305</v>
      </c>
      <c r="K24" s="107">
        <v>625860000</v>
      </c>
      <c r="L24" s="69"/>
    </row>
    <row r="25" spans="1:12" ht="51" x14ac:dyDescent="0.25">
      <c r="A25" s="66"/>
      <c r="B25" s="73" t="s">
        <v>316</v>
      </c>
      <c r="C25" s="69"/>
      <c r="D25" s="64" t="s">
        <v>317</v>
      </c>
      <c r="E25" s="64" t="s">
        <v>318</v>
      </c>
      <c r="F25" s="68">
        <v>124260665</v>
      </c>
      <c r="G25" s="91" t="s">
        <v>556</v>
      </c>
      <c r="H25" s="91" t="s">
        <v>522</v>
      </c>
      <c r="I25" s="91" t="s">
        <v>557</v>
      </c>
      <c r="J25" s="100" t="s">
        <v>524</v>
      </c>
      <c r="K25" s="101">
        <f>K26+K27+K28+K29</f>
        <v>426039000</v>
      </c>
      <c r="L25" s="69"/>
    </row>
    <row r="26" spans="1:12" ht="89.25" x14ac:dyDescent="0.25">
      <c r="A26" s="66"/>
      <c r="B26" s="73" t="s">
        <v>319</v>
      </c>
      <c r="C26" s="69"/>
      <c r="D26" s="64" t="s">
        <v>320</v>
      </c>
      <c r="E26" s="64" t="s">
        <v>321</v>
      </c>
      <c r="F26" s="68">
        <v>106509142</v>
      </c>
      <c r="G26" s="105" t="s">
        <v>558</v>
      </c>
      <c r="H26" s="105" t="s">
        <v>522</v>
      </c>
      <c r="I26" s="105" t="s">
        <v>559</v>
      </c>
      <c r="J26" s="106" t="s">
        <v>312</v>
      </c>
      <c r="K26" s="107">
        <v>124261000</v>
      </c>
      <c r="L26" s="69"/>
    </row>
    <row r="27" spans="1:12" ht="51" x14ac:dyDescent="0.25">
      <c r="A27" s="66"/>
      <c r="B27" s="73" t="s">
        <v>324</v>
      </c>
      <c r="C27" s="69"/>
      <c r="D27" s="64" t="s">
        <v>325</v>
      </c>
      <c r="E27" s="64" t="s">
        <v>326</v>
      </c>
      <c r="F27" s="68">
        <v>408285043</v>
      </c>
      <c r="G27" s="105" t="s">
        <v>560</v>
      </c>
      <c r="H27" s="105" t="s">
        <v>522</v>
      </c>
      <c r="I27" s="105" t="s">
        <v>561</v>
      </c>
      <c r="J27" s="106" t="s">
        <v>315</v>
      </c>
      <c r="K27" s="107">
        <v>71007000</v>
      </c>
      <c r="L27" s="69"/>
    </row>
    <row r="28" spans="1:12" ht="76.5" x14ac:dyDescent="0.25">
      <c r="A28" s="66"/>
      <c r="B28" s="73" t="s">
        <v>327</v>
      </c>
      <c r="C28" s="69"/>
      <c r="D28" s="64" t="s">
        <v>328</v>
      </c>
      <c r="E28" s="64" t="s">
        <v>329</v>
      </c>
      <c r="F28" s="68">
        <v>35503047</v>
      </c>
      <c r="G28" s="105" t="s">
        <v>562</v>
      </c>
      <c r="H28" s="105" t="s">
        <v>522</v>
      </c>
      <c r="I28" s="105" t="s">
        <v>563</v>
      </c>
      <c r="J28" s="106" t="s">
        <v>564</v>
      </c>
      <c r="K28" s="107">
        <v>124261000</v>
      </c>
      <c r="L28" s="69"/>
    </row>
    <row r="29" spans="1:12" ht="63.75" x14ac:dyDescent="0.25">
      <c r="A29" s="66"/>
      <c r="B29" s="73" t="s">
        <v>333</v>
      </c>
      <c r="C29" s="69"/>
      <c r="D29" s="64" t="s">
        <v>334</v>
      </c>
      <c r="E29" s="64" t="s">
        <v>335</v>
      </c>
      <c r="F29" s="68">
        <v>124260665</v>
      </c>
      <c r="G29" s="105" t="s">
        <v>565</v>
      </c>
      <c r="H29" s="105" t="s">
        <v>522</v>
      </c>
      <c r="I29" s="105" t="s">
        <v>566</v>
      </c>
      <c r="J29" s="106" t="s">
        <v>321</v>
      </c>
      <c r="K29" s="107">
        <v>106510000</v>
      </c>
      <c r="L29" s="69"/>
    </row>
    <row r="30" spans="1:12" ht="63.75" x14ac:dyDescent="0.25">
      <c r="A30" s="66"/>
      <c r="B30" s="73" t="s">
        <v>336</v>
      </c>
      <c r="C30" s="69"/>
      <c r="D30" s="64" t="s">
        <v>337</v>
      </c>
      <c r="E30" s="64" t="s">
        <v>332</v>
      </c>
      <c r="F30" s="68">
        <v>230769807</v>
      </c>
      <c r="G30" s="91" t="s">
        <v>567</v>
      </c>
      <c r="H30" s="91" t="s">
        <v>537</v>
      </c>
      <c r="I30" s="91" t="s">
        <v>568</v>
      </c>
      <c r="J30" s="100" t="s">
        <v>569</v>
      </c>
      <c r="K30" s="101">
        <f>K31+K32+K33</f>
        <v>514797000</v>
      </c>
      <c r="L30" s="69"/>
    </row>
    <row r="31" spans="1:12" ht="63.75" x14ac:dyDescent="0.25">
      <c r="A31" s="66"/>
      <c r="B31" s="73" t="s">
        <v>338</v>
      </c>
      <c r="C31" s="69"/>
      <c r="D31" s="64" t="s">
        <v>340</v>
      </c>
      <c r="E31" s="64" t="s">
        <v>342</v>
      </c>
      <c r="F31" s="68">
        <v>173481483</v>
      </c>
      <c r="G31" s="105" t="s">
        <v>571</v>
      </c>
      <c r="H31" s="105" t="s">
        <v>522</v>
      </c>
      <c r="I31" s="105" t="s">
        <v>325</v>
      </c>
      <c r="J31" s="106" t="s">
        <v>326</v>
      </c>
      <c r="K31" s="107">
        <v>408286000</v>
      </c>
      <c r="L31" s="69"/>
    </row>
    <row r="32" spans="1:12" ht="51" x14ac:dyDescent="0.25">
      <c r="A32" s="66"/>
      <c r="B32" s="73"/>
      <c r="C32" s="69"/>
      <c r="D32" s="64"/>
      <c r="E32" s="64"/>
      <c r="F32" s="68"/>
      <c r="G32" s="105" t="s">
        <v>572</v>
      </c>
      <c r="H32" s="105" t="s">
        <v>522</v>
      </c>
      <c r="I32" s="105" t="s">
        <v>328</v>
      </c>
      <c r="J32" s="106" t="s">
        <v>573</v>
      </c>
      <c r="K32" s="107">
        <v>35504000</v>
      </c>
      <c r="L32" s="69"/>
    </row>
    <row r="33" spans="1:12" ht="51" x14ac:dyDescent="0.25">
      <c r="A33" s="66"/>
      <c r="B33" s="73"/>
      <c r="C33" s="69"/>
      <c r="D33" s="64"/>
      <c r="E33" s="64"/>
      <c r="F33" s="68"/>
      <c r="G33" s="105" t="s">
        <v>574</v>
      </c>
      <c r="H33" s="105" t="s">
        <v>522</v>
      </c>
      <c r="I33" s="105" t="s">
        <v>575</v>
      </c>
      <c r="J33" s="106" t="s">
        <v>466</v>
      </c>
      <c r="K33" s="107">
        <v>71007000</v>
      </c>
      <c r="L33" s="69"/>
    </row>
    <row r="34" spans="1:12" ht="51" x14ac:dyDescent="0.25">
      <c r="A34" s="66"/>
      <c r="B34" s="73"/>
      <c r="C34" s="69"/>
      <c r="D34" s="64"/>
      <c r="E34" s="64"/>
      <c r="F34" s="68"/>
      <c r="G34" s="91" t="s">
        <v>576</v>
      </c>
      <c r="H34" s="91" t="s">
        <v>537</v>
      </c>
      <c r="I34" s="91" t="s">
        <v>577</v>
      </c>
      <c r="J34" s="100" t="s">
        <v>578</v>
      </c>
      <c r="K34" s="101">
        <f>K35+K36</f>
        <v>355031000</v>
      </c>
      <c r="L34" s="69"/>
    </row>
    <row r="35" spans="1:12" ht="38.25" x14ac:dyDescent="0.25">
      <c r="A35" s="66"/>
      <c r="B35" s="3"/>
      <c r="C35" s="3"/>
      <c r="D35" s="3"/>
      <c r="E35" s="3"/>
      <c r="F35" s="129"/>
      <c r="G35" s="105" t="s">
        <v>579</v>
      </c>
      <c r="H35" s="105" t="s">
        <v>580</v>
      </c>
      <c r="I35" s="105" t="s">
        <v>581</v>
      </c>
      <c r="J35" s="106" t="s">
        <v>335</v>
      </c>
      <c r="K35" s="107">
        <v>124261000</v>
      </c>
      <c r="L35" s="69"/>
    </row>
    <row r="36" spans="1:12" ht="63.75" x14ac:dyDescent="0.25">
      <c r="A36" s="66"/>
      <c r="B36" s="3"/>
      <c r="C36" s="3"/>
      <c r="D36" s="3"/>
      <c r="E36" s="3"/>
      <c r="F36" s="129"/>
      <c r="G36" s="105" t="s">
        <v>582</v>
      </c>
      <c r="H36" s="105" t="s">
        <v>522</v>
      </c>
      <c r="I36" s="105" t="s">
        <v>583</v>
      </c>
      <c r="J36" s="106" t="s">
        <v>332</v>
      </c>
      <c r="K36" s="107">
        <v>230770000</v>
      </c>
      <c r="L36" s="69"/>
    </row>
    <row r="37" spans="1:12" ht="89.25" x14ac:dyDescent="0.25">
      <c r="A37" s="66"/>
      <c r="B37" s="74" t="s">
        <v>344</v>
      </c>
      <c r="C37" s="69"/>
      <c r="D37" s="63"/>
      <c r="E37" s="63"/>
      <c r="F37" s="67">
        <f>SUM(F38:F61)</f>
        <v>1451790605</v>
      </c>
      <c r="G37" s="99" t="s">
        <v>344</v>
      </c>
      <c r="H37" s="91"/>
      <c r="I37" s="99" t="s">
        <v>584</v>
      </c>
      <c r="J37" s="130" t="s">
        <v>585</v>
      </c>
      <c r="K37" s="67">
        <f>K38+K39+K40+K41+K42+K47+K49+K53+K56+K57+K60+K61</f>
        <v>2140953000</v>
      </c>
      <c r="L37" s="69"/>
    </row>
    <row r="38" spans="1:12" ht="63.75" x14ac:dyDescent="0.25">
      <c r="A38" s="66"/>
      <c r="B38" s="73" t="s">
        <v>345</v>
      </c>
      <c r="C38" s="69"/>
      <c r="D38" s="64" t="s">
        <v>346</v>
      </c>
      <c r="E38" s="64" t="s">
        <v>348</v>
      </c>
      <c r="F38" s="68">
        <v>83787191</v>
      </c>
      <c r="G38" s="91" t="s">
        <v>587</v>
      </c>
      <c r="H38" s="91" t="s">
        <v>522</v>
      </c>
      <c r="I38" s="91" t="s">
        <v>588</v>
      </c>
      <c r="J38" s="100" t="s">
        <v>589</v>
      </c>
      <c r="K38" s="101">
        <v>213019000</v>
      </c>
      <c r="L38" s="69"/>
    </row>
    <row r="39" spans="1:12" ht="25.5" x14ac:dyDescent="0.25">
      <c r="A39" s="66"/>
      <c r="B39" s="73" t="s">
        <v>352</v>
      </c>
      <c r="C39" s="69"/>
      <c r="D39" s="64" t="s">
        <v>354</v>
      </c>
      <c r="E39" s="64" t="s">
        <v>355</v>
      </c>
      <c r="F39" s="68">
        <v>35503047</v>
      </c>
      <c r="G39" s="91" t="s">
        <v>590</v>
      </c>
      <c r="H39" s="91" t="s">
        <v>580</v>
      </c>
      <c r="I39" s="91" t="s">
        <v>591</v>
      </c>
      <c r="J39" s="100" t="s">
        <v>592</v>
      </c>
      <c r="K39" s="101">
        <v>142013000</v>
      </c>
      <c r="L39" s="69"/>
    </row>
    <row r="40" spans="1:12" ht="51" x14ac:dyDescent="0.25">
      <c r="A40" s="66"/>
      <c r="B40" s="73" t="s">
        <v>356</v>
      </c>
      <c r="C40" s="69"/>
      <c r="D40" s="64" t="s">
        <v>358</v>
      </c>
      <c r="E40" s="64" t="s">
        <v>359</v>
      </c>
      <c r="F40" s="68">
        <v>71006094</v>
      </c>
      <c r="G40" s="91" t="s">
        <v>594</v>
      </c>
      <c r="H40" s="91" t="s">
        <v>522</v>
      </c>
      <c r="I40" s="91" t="s">
        <v>595</v>
      </c>
      <c r="J40" s="100" t="s">
        <v>596</v>
      </c>
      <c r="K40" s="101">
        <v>71007000</v>
      </c>
      <c r="L40" s="69"/>
    </row>
    <row r="41" spans="1:12" ht="38.25" x14ac:dyDescent="0.25">
      <c r="A41" s="66"/>
      <c r="B41" s="73" t="s">
        <v>360</v>
      </c>
      <c r="C41" s="69"/>
      <c r="D41" s="64" t="s">
        <v>362</v>
      </c>
      <c r="E41" s="64" t="s">
        <v>355</v>
      </c>
      <c r="F41" s="68">
        <v>71006094</v>
      </c>
      <c r="G41" s="91" t="s">
        <v>597</v>
      </c>
      <c r="H41" s="91" t="s">
        <v>522</v>
      </c>
      <c r="I41" s="91" t="s">
        <v>598</v>
      </c>
      <c r="J41" s="100" t="s">
        <v>599</v>
      </c>
      <c r="K41" s="101">
        <v>142013000</v>
      </c>
      <c r="L41" s="69"/>
    </row>
    <row r="42" spans="1:12" ht="51" x14ac:dyDescent="0.25">
      <c r="A42" s="66"/>
      <c r="B42" s="73" t="s">
        <v>368</v>
      </c>
      <c r="C42" s="69"/>
      <c r="D42" s="64" t="s">
        <v>369</v>
      </c>
      <c r="E42" s="64" t="s">
        <v>370</v>
      </c>
      <c r="F42" s="68">
        <v>53254571</v>
      </c>
      <c r="G42" s="91" t="s">
        <v>601</v>
      </c>
      <c r="H42" s="91" t="s">
        <v>522</v>
      </c>
      <c r="I42" s="91" t="s">
        <v>602</v>
      </c>
      <c r="J42" s="100" t="s">
        <v>603</v>
      </c>
      <c r="K42" s="101">
        <f>K43+K44+K45+K46</f>
        <v>537168000</v>
      </c>
      <c r="L42" s="69"/>
    </row>
    <row r="43" spans="1:12" ht="25.5" x14ac:dyDescent="0.25">
      <c r="A43" s="66"/>
      <c r="B43" s="73" t="s">
        <v>374</v>
      </c>
      <c r="C43" s="69"/>
      <c r="D43" s="64" t="s">
        <v>372</v>
      </c>
      <c r="E43" s="64" t="s">
        <v>373</v>
      </c>
      <c r="F43" s="68">
        <v>71006094</v>
      </c>
      <c r="G43" s="105" t="s">
        <v>604</v>
      </c>
      <c r="H43" s="105" t="s">
        <v>522</v>
      </c>
      <c r="I43" s="105" t="s">
        <v>605</v>
      </c>
      <c r="J43" s="106" t="s">
        <v>359</v>
      </c>
      <c r="K43" s="107">
        <v>35504000</v>
      </c>
      <c r="L43" s="69"/>
    </row>
    <row r="44" spans="1:12" ht="25.5" x14ac:dyDescent="0.25">
      <c r="A44" s="66"/>
      <c r="B44" s="73" t="s">
        <v>375</v>
      </c>
      <c r="C44" s="69"/>
      <c r="D44" s="64" t="s">
        <v>376</v>
      </c>
      <c r="E44" s="64" t="s">
        <v>377</v>
      </c>
      <c r="F44" s="68">
        <v>53254571</v>
      </c>
      <c r="G44" s="105" t="s">
        <v>606</v>
      </c>
      <c r="H44" s="105" t="s">
        <v>527</v>
      </c>
      <c r="I44" s="105" t="s">
        <v>607</v>
      </c>
      <c r="J44" s="106" t="s">
        <v>359</v>
      </c>
      <c r="K44" s="107">
        <v>71007000</v>
      </c>
      <c r="L44" s="69"/>
    </row>
    <row r="45" spans="1:12" ht="51" x14ac:dyDescent="0.25">
      <c r="A45" s="66"/>
      <c r="B45" s="73" t="s">
        <v>378</v>
      </c>
      <c r="C45" s="69"/>
      <c r="D45" s="64" t="s">
        <v>379</v>
      </c>
      <c r="E45" s="64" t="s">
        <v>326</v>
      </c>
      <c r="F45" s="68">
        <v>53254571</v>
      </c>
      <c r="G45" s="105" t="s">
        <v>608</v>
      </c>
      <c r="H45" s="105" t="s">
        <v>527</v>
      </c>
      <c r="I45" s="105" t="s">
        <v>609</v>
      </c>
      <c r="J45" s="106" t="s">
        <v>359</v>
      </c>
      <c r="K45" s="107">
        <v>71007000</v>
      </c>
      <c r="L45" s="69"/>
    </row>
    <row r="46" spans="1:12" ht="25.5" x14ac:dyDescent="0.25">
      <c r="A46" s="66"/>
      <c r="B46" s="73" t="s">
        <v>380</v>
      </c>
      <c r="C46" s="69"/>
      <c r="D46" s="64" t="s">
        <v>382</v>
      </c>
      <c r="E46" s="64" t="s">
        <v>370</v>
      </c>
      <c r="F46" s="68">
        <v>142012189</v>
      </c>
      <c r="G46" s="105" t="s">
        <v>610</v>
      </c>
      <c r="H46" s="105" t="s">
        <v>527</v>
      </c>
      <c r="I46" s="105" t="s">
        <v>611</v>
      </c>
      <c r="J46" s="106" t="s">
        <v>612</v>
      </c>
      <c r="K46" s="107">
        <v>359650000</v>
      </c>
      <c r="L46" s="69"/>
    </row>
    <row r="47" spans="1:12" ht="38.25" x14ac:dyDescent="0.25">
      <c r="A47" s="66"/>
      <c r="B47" s="73" t="s">
        <v>384</v>
      </c>
      <c r="C47" s="69"/>
      <c r="D47" s="64" t="s">
        <v>385</v>
      </c>
      <c r="E47" s="64" t="s">
        <v>387</v>
      </c>
      <c r="F47" s="68">
        <v>71006094</v>
      </c>
      <c r="G47" s="91" t="s">
        <v>613</v>
      </c>
      <c r="H47" s="91" t="s">
        <v>522</v>
      </c>
      <c r="I47" s="91" t="s">
        <v>614</v>
      </c>
      <c r="J47" s="100" t="s">
        <v>615</v>
      </c>
      <c r="K47" s="101">
        <f>K48</f>
        <v>53255000</v>
      </c>
      <c r="L47" s="69"/>
    </row>
    <row r="48" spans="1:12" ht="38.25" x14ac:dyDescent="0.25">
      <c r="A48" s="66"/>
      <c r="B48" s="73" t="s">
        <v>392</v>
      </c>
      <c r="C48" s="69"/>
      <c r="D48" s="64" t="s">
        <v>393</v>
      </c>
      <c r="E48" s="64" t="s">
        <v>394</v>
      </c>
      <c r="F48" s="68">
        <v>71006094</v>
      </c>
      <c r="G48" s="105" t="s">
        <v>617</v>
      </c>
      <c r="H48" s="105" t="s">
        <v>527</v>
      </c>
      <c r="I48" s="105" t="s">
        <v>618</v>
      </c>
      <c r="J48" s="106" t="s">
        <v>619</v>
      </c>
      <c r="K48" s="107">
        <v>53255000</v>
      </c>
      <c r="L48" s="69"/>
    </row>
    <row r="49" spans="1:12" ht="38.25" x14ac:dyDescent="0.25">
      <c r="A49" s="66"/>
      <c r="B49" s="73" t="s">
        <v>395</v>
      </c>
      <c r="C49" s="69"/>
      <c r="D49" s="64" t="s">
        <v>396</v>
      </c>
      <c r="E49" s="64" t="s">
        <v>397</v>
      </c>
      <c r="F49" s="68">
        <v>106509142</v>
      </c>
      <c r="G49" s="91" t="s">
        <v>620</v>
      </c>
      <c r="H49" s="91" t="s">
        <v>522</v>
      </c>
      <c r="I49" s="91" t="s">
        <v>621</v>
      </c>
      <c r="J49" s="100" t="s">
        <v>622</v>
      </c>
      <c r="K49" s="101">
        <f>K50+K51+K52</f>
        <v>177517000</v>
      </c>
      <c r="L49" s="69"/>
    </row>
    <row r="50" spans="1:12" ht="25.5" x14ac:dyDescent="0.25">
      <c r="A50" s="66"/>
      <c r="B50" s="73" t="s">
        <v>398</v>
      </c>
      <c r="C50" s="69"/>
      <c r="D50" s="64" t="s">
        <v>399</v>
      </c>
      <c r="E50" s="64" t="s">
        <v>400</v>
      </c>
      <c r="F50" s="68">
        <v>142012189</v>
      </c>
      <c r="G50" s="105" t="s">
        <v>624</v>
      </c>
      <c r="H50" s="105" t="s">
        <v>527</v>
      </c>
      <c r="I50" s="105" t="s">
        <v>625</v>
      </c>
      <c r="J50" s="106" t="s">
        <v>373</v>
      </c>
      <c r="K50" s="107">
        <v>71007000</v>
      </c>
      <c r="L50" s="69"/>
    </row>
    <row r="51" spans="1:12" ht="38.25" x14ac:dyDescent="0.25">
      <c r="A51" s="66"/>
      <c r="B51" s="73" t="s">
        <v>404</v>
      </c>
      <c r="C51" s="69"/>
      <c r="D51" s="64" t="s">
        <v>405</v>
      </c>
      <c r="E51" s="64" t="s">
        <v>406</v>
      </c>
      <c r="F51" s="68">
        <v>213018283</v>
      </c>
      <c r="G51" s="105" t="s">
        <v>626</v>
      </c>
      <c r="H51" s="105" t="s">
        <v>527</v>
      </c>
      <c r="I51" s="105" t="s">
        <v>627</v>
      </c>
      <c r="J51" s="106" t="s">
        <v>326</v>
      </c>
      <c r="K51" s="107">
        <v>53255000</v>
      </c>
      <c r="L51" s="69"/>
    </row>
    <row r="52" spans="1:12" ht="38.25" x14ac:dyDescent="0.25">
      <c r="A52" s="66"/>
      <c r="B52" s="73" t="s">
        <v>410</v>
      </c>
      <c r="C52" s="69"/>
      <c r="D52" s="64" t="s">
        <v>411</v>
      </c>
      <c r="E52" s="64" t="s">
        <v>412</v>
      </c>
      <c r="F52" s="68">
        <v>75692497</v>
      </c>
      <c r="G52" s="105" t="s">
        <v>628</v>
      </c>
      <c r="H52" s="105" t="s">
        <v>527</v>
      </c>
      <c r="I52" s="105" t="s">
        <v>629</v>
      </c>
      <c r="J52" s="106" t="s">
        <v>326</v>
      </c>
      <c r="K52" s="107">
        <v>53255000</v>
      </c>
      <c r="L52" s="69"/>
    </row>
    <row r="53" spans="1:12" ht="51" x14ac:dyDescent="0.25">
      <c r="A53" s="66"/>
      <c r="B53" s="73" t="s">
        <v>413</v>
      </c>
      <c r="C53" s="69"/>
      <c r="D53" s="64" t="s">
        <v>414</v>
      </c>
      <c r="E53" s="64" t="s">
        <v>415</v>
      </c>
      <c r="F53" s="68">
        <v>67455790</v>
      </c>
      <c r="G53" s="91" t="s">
        <v>630</v>
      </c>
      <c r="H53" s="91" t="s">
        <v>522</v>
      </c>
      <c r="I53" s="91" t="s">
        <v>631</v>
      </c>
      <c r="J53" s="100" t="s">
        <v>632</v>
      </c>
      <c r="K53" s="101">
        <f>K54+K55</f>
        <v>177517000</v>
      </c>
      <c r="L53" s="69"/>
    </row>
    <row r="54" spans="1:12" ht="25.5" x14ac:dyDescent="0.25">
      <c r="A54" s="66"/>
      <c r="B54" s="73" t="s">
        <v>416</v>
      </c>
      <c r="C54" s="69"/>
      <c r="D54" s="64" t="s">
        <v>417</v>
      </c>
      <c r="E54" s="64" t="s">
        <v>419</v>
      </c>
      <c r="F54" s="68">
        <v>71006094</v>
      </c>
      <c r="G54" s="105" t="s">
        <v>634</v>
      </c>
      <c r="H54" s="105" t="s">
        <v>522</v>
      </c>
      <c r="I54" s="105" t="s">
        <v>635</v>
      </c>
      <c r="J54" s="106" t="s">
        <v>636</v>
      </c>
      <c r="K54" s="107">
        <v>71007000</v>
      </c>
      <c r="L54" s="69"/>
    </row>
    <row r="55" spans="1:12" ht="25.5" x14ac:dyDescent="0.25">
      <c r="A55" s="66"/>
      <c r="B55" s="3"/>
      <c r="C55" s="3"/>
      <c r="D55" s="3"/>
      <c r="E55" s="3"/>
      <c r="F55" s="128"/>
      <c r="G55" s="105" t="s">
        <v>637</v>
      </c>
      <c r="H55" s="105" t="s">
        <v>522</v>
      </c>
      <c r="I55" s="105" t="s">
        <v>638</v>
      </c>
      <c r="J55" s="106" t="s">
        <v>397</v>
      </c>
      <c r="K55" s="107">
        <v>106510000</v>
      </c>
      <c r="L55" s="69"/>
    </row>
    <row r="56" spans="1:12" ht="25.5" x14ac:dyDescent="0.25">
      <c r="A56" s="66"/>
      <c r="B56" s="3"/>
      <c r="C56" s="3"/>
      <c r="D56" s="3"/>
      <c r="E56" s="3"/>
      <c r="F56" s="128"/>
      <c r="G56" s="91" t="s">
        <v>639</v>
      </c>
      <c r="H56" s="91" t="s">
        <v>522</v>
      </c>
      <c r="I56" s="91" t="s">
        <v>640</v>
      </c>
      <c r="J56" s="100" t="s">
        <v>641</v>
      </c>
      <c r="K56" s="101">
        <v>329500000</v>
      </c>
      <c r="L56" s="69"/>
    </row>
    <row r="57" spans="1:12" ht="63.75" x14ac:dyDescent="0.25">
      <c r="A57" s="66"/>
      <c r="B57" s="64"/>
      <c r="C57" s="69"/>
      <c r="D57" s="64"/>
      <c r="E57" s="64"/>
      <c r="F57" s="131"/>
      <c r="G57" s="91" t="s">
        <v>642</v>
      </c>
      <c r="H57" s="91" t="s">
        <v>522</v>
      </c>
      <c r="I57" s="91" t="s">
        <v>643</v>
      </c>
      <c r="J57" s="100" t="s">
        <v>644</v>
      </c>
      <c r="K57" s="101">
        <f>K58+K59</f>
        <v>143149000</v>
      </c>
      <c r="L57" s="69"/>
    </row>
    <row r="58" spans="1:12" ht="25.5" x14ac:dyDescent="0.25">
      <c r="A58" s="66"/>
      <c r="B58" s="3"/>
      <c r="C58" s="3"/>
      <c r="D58" s="3"/>
      <c r="E58" s="3"/>
      <c r="F58" s="128"/>
      <c r="G58" s="105" t="s">
        <v>63</v>
      </c>
      <c r="H58" s="105" t="s">
        <v>522</v>
      </c>
      <c r="I58" s="105" t="s">
        <v>411</v>
      </c>
      <c r="J58" s="106" t="s">
        <v>412</v>
      </c>
      <c r="K58" s="107">
        <v>75693000</v>
      </c>
      <c r="L58" s="69"/>
    </row>
    <row r="59" spans="1:12" ht="38.25" x14ac:dyDescent="0.25">
      <c r="A59" s="66"/>
      <c r="B59" s="64"/>
      <c r="C59" s="69"/>
      <c r="D59" s="64"/>
      <c r="E59" s="64"/>
      <c r="F59" s="131"/>
      <c r="G59" s="105" t="s">
        <v>26</v>
      </c>
      <c r="H59" s="105" t="s">
        <v>522</v>
      </c>
      <c r="I59" s="105" t="s">
        <v>645</v>
      </c>
      <c r="J59" s="106" t="s">
        <v>646</v>
      </c>
      <c r="K59" s="107">
        <v>67456000</v>
      </c>
      <c r="L59" s="69"/>
    </row>
    <row r="60" spans="1:12" ht="76.5" x14ac:dyDescent="0.25">
      <c r="A60" s="66"/>
      <c r="B60" s="3"/>
      <c r="C60" s="3"/>
      <c r="D60" s="3"/>
      <c r="E60" s="3"/>
      <c r="F60" s="128"/>
      <c r="G60" s="91" t="s">
        <v>647</v>
      </c>
      <c r="H60" s="91" t="s">
        <v>648</v>
      </c>
      <c r="I60" s="91" t="s">
        <v>649</v>
      </c>
      <c r="J60" s="100" t="s">
        <v>650</v>
      </c>
      <c r="K60" s="101">
        <v>83788000</v>
      </c>
      <c r="L60" s="69"/>
    </row>
    <row r="61" spans="1:12" ht="38.25" x14ac:dyDescent="0.25">
      <c r="A61" s="66"/>
      <c r="B61" s="64"/>
      <c r="C61" s="69"/>
      <c r="D61" s="64"/>
      <c r="E61" s="64"/>
      <c r="F61" s="131"/>
      <c r="G61" s="91" t="s">
        <v>651</v>
      </c>
      <c r="H61" s="91" t="s">
        <v>522</v>
      </c>
      <c r="I61" s="91" t="s">
        <v>652</v>
      </c>
      <c r="J61" s="100" t="s">
        <v>653</v>
      </c>
      <c r="K61" s="101">
        <v>71007000</v>
      </c>
      <c r="L61" s="69"/>
    </row>
    <row r="62" spans="1:12" ht="38.25" x14ac:dyDescent="0.25">
      <c r="A62" s="66"/>
      <c r="B62" s="74" t="s">
        <v>421</v>
      </c>
      <c r="C62" s="69"/>
      <c r="D62" s="63"/>
      <c r="E62" s="63"/>
      <c r="F62" s="67">
        <f>SUM(F63:F71)</f>
        <v>4202140668</v>
      </c>
      <c r="G62" s="63" t="s">
        <v>421</v>
      </c>
      <c r="H62" s="69"/>
      <c r="I62" s="63" t="s">
        <v>654</v>
      </c>
      <c r="J62" s="77" t="s">
        <v>655</v>
      </c>
      <c r="K62" s="67">
        <f>K63+K64+K67+K71</f>
        <v>4058000000</v>
      </c>
      <c r="L62" s="69"/>
    </row>
    <row r="63" spans="1:12" ht="51" x14ac:dyDescent="0.25">
      <c r="A63" s="66"/>
      <c r="B63" s="73" t="s">
        <v>422</v>
      </c>
      <c r="C63" s="69"/>
      <c r="D63" s="64" t="s">
        <v>423</v>
      </c>
      <c r="E63" s="64" t="s">
        <v>425</v>
      </c>
      <c r="F63" s="68">
        <v>1207103605</v>
      </c>
      <c r="G63" s="91" t="s">
        <v>657</v>
      </c>
      <c r="H63" s="91" t="s">
        <v>522</v>
      </c>
      <c r="I63" s="91" t="s">
        <v>658</v>
      </c>
      <c r="J63" s="100" t="s">
        <v>659</v>
      </c>
      <c r="K63" s="101">
        <v>1207104000</v>
      </c>
      <c r="L63" s="69"/>
    </row>
    <row r="64" spans="1:12" ht="51" x14ac:dyDescent="0.25">
      <c r="A64" s="66"/>
      <c r="B64" s="73" t="s">
        <v>426</v>
      </c>
      <c r="C64" s="69"/>
      <c r="D64" s="64" t="s">
        <v>427</v>
      </c>
      <c r="E64" s="64" t="s">
        <v>429</v>
      </c>
      <c r="F64" s="68">
        <v>144142372</v>
      </c>
      <c r="G64" s="91" t="s">
        <v>660</v>
      </c>
      <c r="H64" s="91" t="s">
        <v>522</v>
      </c>
      <c r="I64" s="91" t="s">
        <v>661</v>
      </c>
      <c r="J64" s="100" t="s">
        <v>662</v>
      </c>
      <c r="K64" s="101">
        <f>K65+K66</f>
        <v>1526632000</v>
      </c>
      <c r="L64" s="69"/>
    </row>
    <row r="65" spans="1:12" ht="76.5" x14ac:dyDescent="0.25">
      <c r="A65" s="66"/>
      <c r="B65" s="73" t="s">
        <v>430</v>
      </c>
      <c r="C65" s="69"/>
      <c r="D65" s="64" t="s">
        <v>431</v>
      </c>
      <c r="E65" s="64" t="s">
        <v>429</v>
      </c>
      <c r="F65" s="68">
        <v>46153961</v>
      </c>
      <c r="G65" s="105" t="s">
        <v>86</v>
      </c>
      <c r="H65" s="105" t="s">
        <v>522</v>
      </c>
      <c r="I65" s="105" t="s">
        <v>663</v>
      </c>
      <c r="J65" s="106" t="s">
        <v>449</v>
      </c>
      <c r="K65" s="107">
        <v>106510000</v>
      </c>
      <c r="L65" s="69"/>
    </row>
    <row r="66" spans="1:12" ht="38.25" x14ac:dyDescent="0.25">
      <c r="A66" s="66"/>
      <c r="B66" s="73" t="s">
        <v>437</v>
      </c>
      <c r="C66" s="69"/>
      <c r="D66" s="64" t="s">
        <v>439</v>
      </c>
      <c r="E66" s="64" t="s">
        <v>440</v>
      </c>
      <c r="F66" s="68">
        <v>511243880</v>
      </c>
      <c r="G66" s="105" t="s">
        <v>664</v>
      </c>
      <c r="H66" s="105" t="s">
        <v>522</v>
      </c>
      <c r="I66" s="105" t="s">
        <v>665</v>
      </c>
      <c r="J66" s="106" t="s">
        <v>452</v>
      </c>
      <c r="K66" s="107">
        <v>1420122000</v>
      </c>
      <c r="L66" s="69"/>
    </row>
    <row r="67" spans="1:12" ht="25.5" x14ac:dyDescent="0.25">
      <c r="A67" s="66"/>
      <c r="B67" s="73" t="s">
        <v>441</v>
      </c>
      <c r="C67" s="69"/>
      <c r="D67" s="64" t="s">
        <v>442</v>
      </c>
      <c r="E67" s="64" t="s">
        <v>443</v>
      </c>
      <c r="F67" s="68">
        <v>56804876</v>
      </c>
      <c r="G67" s="91" t="s">
        <v>666</v>
      </c>
      <c r="H67" s="91" t="s">
        <v>522</v>
      </c>
      <c r="I67" s="91" t="s">
        <v>667</v>
      </c>
      <c r="J67" s="100" t="s">
        <v>668</v>
      </c>
      <c r="K67" s="101">
        <f>K68+K69+K70</f>
        <v>1278110000</v>
      </c>
      <c r="L67" s="69"/>
    </row>
    <row r="68" spans="1:12" ht="38.25" x14ac:dyDescent="0.25">
      <c r="A68" s="66"/>
      <c r="B68" s="73" t="s">
        <v>447</v>
      </c>
      <c r="C68" s="69"/>
      <c r="D68" s="64" t="s">
        <v>448</v>
      </c>
      <c r="E68" s="64" t="s">
        <v>449</v>
      </c>
      <c r="F68" s="68">
        <v>106509142</v>
      </c>
      <c r="G68" s="105" t="s">
        <v>669</v>
      </c>
      <c r="H68" s="105" t="s">
        <v>522</v>
      </c>
      <c r="I68" s="105" t="s">
        <v>439</v>
      </c>
      <c r="J68" s="106" t="s">
        <v>440</v>
      </c>
      <c r="K68" s="107">
        <v>511244000</v>
      </c>
      <c r="L68" s="69"/>
    </row>
    <row r="69" spans="1:12" ht="51" x14ac:dyDescent="0.25">
      <c r="A69" s="66"/>
      <c r="B69" s="73" t="s">
        <v>450</v>
      </c>
      <c r="C69" s="69"/>
      <c r="D69" s="64" t="s">
        <v>451</v>
      </c>
      <c r="E69" s="64" t="s">
        <v>452</v>
      </c>
      <c r="F69" s="68">
        <v>1420121888</v>
      </c>
      <c r="G69" s="105" t="s">
        <v>670</v>
      </c>
      <c r="H69" s="105" t="s">
        <v>522</v>
      </c>
      <c r="I69" s="105" t="s">
        <v>671</v>
      </c>
      <c r="J69" s="106" t="s">
        <v>443</v>
      </c>
      <c r="K69" s="107">
        <v>56805000</v>
      </c>
      <c r="L69" s="69"/>
    </row>
    <row r="70" spans="1:12" ht="76.5" x14ac:dyDescent="0.25">
      <c r="A70" s="66"/>
      <c r="B70" s="73" t="s">
        <v>453</v>
      </c>
      <c r="C70" s="69"/>
      <c r="D70" s="64" t="s">
        <v>454</v>
      </c>
      <c r="E70" s="64" t="s">
        <v>455</v>
      </c>
      <c r="F70" s="68">
        <v>710060944</v>
      </c>
      <c r="G70" s="105" t="s">
        <v>672</v>
      </c>
      <c r="H70" s="105" t="s">
        <v>522</v>
      </c>
      <c r="I70" s="105" t="s">
        <v>673</v>
      </c>
      <c r="J70" s="106" t="s">
        <v>455</v>
      </c>
      <c r="K70" s="107">
        <v>710061000</v>
      </c>
      <c r="L70" s="69"/>
    </row>
    <row r="71" spans="1:12" ht="38.25" x14ac:dyDescent="0.25">
      <c r="A71" s="66"/>
      <c r="B71" s="73"/>
      <c r="C71" s="69"/>
      <c r="D71" s="64"/>
      <c r="E71" s="64"/>
      <c r="F71" s="68"/>
      <c r="G71" s="91" t="s">
        <v>674</v>
      </c>
      <c r="H71" s="91" t="s">
        <v>522</v>
      </c>
      <c r="I71" s="91" t="s">
        <v>523</v>
      </c>
      <c r="J71" s="100" t="s">
        <v>675</v>
      </c>
      <c r="K71" s="101">
        <v>46154000</v>
      </c>
      <c r="L71" s="69"/>
    </row>
    <row r="72" spans="1:12" ht="25.5" x14ac:dyDescent="0.25">
      <c r="A72" s="66"/>
      <c r="B72" s="74" t="s">
        <v>456</v>
      </c>
      <c r="C72" s="69"/>
      <c r="D72" s="63"/>
      <c r="E72" s="63"/>
      <c r="F72" s="67">
        <f>SUM(F73:F76)</f>
        <v>475740832</v>
      </c>
      <c r="G72" s="63" t="s">
        <v>456</v>
      </c>
      <c r="H72" s="69"/>
      <c r="I72" s="63" t="s">
        <v>676</v>
      </c>
      <c r="J72" s="77" t="s">
        <v>677</v>
      </c>
      <c r="K72" s="67">
        <f>K73</f>
        <v>355032000</v>
      </c>
      <c r="L72" s="69"/>
    </row>
    <row r="73" spans="1:12" ht="51" x14ac:dyDescent="0.25">
      <c r="A73" s="66"/>
      <c r="B73" s="73" t="s">
        <v>460</v>
      </c>
      <c r="C73" s="69"/>
      <c r="D73" s="64" t="s">
        <v>461</v>
      </c>
      <c r="E73" s="64" t="s">
        <v>326</v>
      </c>
      <c r="F73" s="68">
        <v>142012189</v>
      </c>
      <c r="G73" s="91" t="s">
        <v>678</v>
      </c>
      <c r="H73" s="91" t="s">
        <v>522</v>
      </c>
      <c r="I73" s="91" t="s">
        <v>679</v>
      </c>
      <c r="J73" s="100" t="s">
        <v>680</v>
      </c>
      <c r="K73" s="101">
        <f>K74+K75</f>
        <v>355032000</v>
      </c>
      <c r="L73" s="69"/>
    </row>
    <row r="74" spans="1:12" ht="38.25" x14ac:dyDescent="0.25">
      <c r="A74" s="66"/>
      <c r="B74" s="73" t="s">
        <v>462</v>
      </c>
      <c r="C74" s="69"/>
      <c r="D74" s="64" t="s">
        <v>463</v>
      </c>
      <c r="E74" s="64" t="s">
        <v>326</v>
      </c>
      <c r="F74" s="68">
        <v>213018283</v>
      </c>
      <c r="G74" s="105" t="s">
        <v>682</v>
      </c>
      <c r="H74" s="105" t="s">
        <v>522</v>
      </c>
      <c r="I74" s="105" t="s">
        <v>683</v>
      </c>
      <c r="J74" s="106" t="s">
        <v>326</v>
      </c>
      <c r="K74" s="107">
        <v>142013000</v>
      </c>
      <c r="L74" s="69"/>
    </row>
    <row r="75" spans="1:12" ht="76.5" x14ac:dyDescent="0.25">
      <c r="A75" s="66"/>
      <c r="B75" s="73" t="s">
        <v>464</v>
      </c>
      <c r="C75" s="69"/>
      <c r="D75" s="64" t="s">
        <v>465</v>
      </c>
      <c r="E75" s="64" t="s">
        <v>466</v>
      </c>
      <c r="F75" s="68">
        <v>71006094</v>
      </c>
      <c r="G75" s="112" t="s">
        <v>684</v>
      </c>
      <c r="H75" s="105" t="s">
        <v>522</v>
      </c>
      <c r="I75" s="105" t="s">
        <v>685</v>
      </c>
      <c r="J75" s="106" t="s">
        <v>326</v>
      </c>
      <c r="K75" s="113">
        <v>213019000</v>
      </c>
      <c r="L75" s="69"/>
    </row>
    <row r="76" spans="1:12" ht="51" x14ac:dyDescent="0.25">
      <c r="A76" s="66"/>
      <c r="B76" s="75" t="s">
        <v>467</v>
      </c>
      <c r="C76" s="69"/>
      <c r="D76" s="64" t="s">
        <v>468</v>
      </c>
      <c r="E76" s="64" t="s">
        <v>326</v>
      </c>
      <c r="F76" s="68">
        <v>49704266</v>
      </c>
      <c r="G76" s="64"/>
      <c r="H76" s="69"/>
      <c r="I76" s="64"/>
      <c r="J76" s="78"/>
      <c r="K76" s="68"/>
      <c r="L76" s="69"/>
    </row>
    <row r="77" spans="1:12" s="7" customFormat="1" x14ac:dyDescent="0.25">
      <c r="A77" s="81"/>
      <c r="B77" s="81" t="s">
        <v>686</v>
      </c>
      <c r="C77" s="81"/>
      <c r="D77" s="32"/>
      <c r="E77" s="81"/>
      <c r="F77" s="82">
        <f>F72+F62+F37+F19+F9</f>
        <v>14580957343</v>
      </c>
      <c r="G77" s="63"/>
      <c r="H77" s="81"/>
      <c r="I77" s="63"/>
      <c r="J77" s="63"/>
      <c r="K77" s="82">
        <f>K72+K62+K37+K19+K9</f>
        <v>15562265000</v>
      </c>
      <c r="L77" s="81"/>
    </row>
    <row r="78" spans="1:12" x14ac:dyDescent="0.25">
      <c r="A78" s="3"/>
      <c r="B78" s="3"/>
      <c r="C78" s="3"/>
      <c r="D78" s="3"/>
      <c r="E78" s="3"/>
      <c r="F78" s="3"/>
      <c r="G78" s="3"/>
      <c r="H78" s="3"/>
      <c r="I78" s="3"/>
      <c r="J78" s="79"/>
      <c r="K78" s="3"/>
      <c r="L78" s="3"/>
    </row>
  </sheetData>
  <mergeCells count="16">
    <mergeCell ref="G6:G7"/>
    <mergeCell ref="H6:H7"/>
    <mergeCell ref="A1:L1"/>
    <mergeCell ref="A2:L2"/>
    <mergeCell ref="E6:E7"/>
    <mergeCell ref="I6:I7"/>
    <mergeCell ref="J6:J7"/>
    <mergeCell ref="A4:G4"/>
    <mergeCell ref="I4:L4"/>
    <mergeCell ref="B5:F5"/>
    <mergeCell ref="G5:K5"/>
    <mergeCell ref="L5:L7"/>
    <mergeCell ref="A6:A7"/>
    <mergeCell ref="B6:B7"/>
    <mergeCell ref="C6:C7"/>
    <mergeCell ref="D6:D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1"/>
  <sheetViews>
    <sheetView view="pageBreakPreview" zoomScaleNormal="90" zoomScaleSheetLayoutView="100" workbookViewId="0">
      <pane ySplit="7" topLeftCell="A20" activePane="bottomLeft" state="frozen"/>
      <selection pane="bottomLeft" activeCell="U10" sqref="U10"/>
    </sheetView>
  </sheetViews>
  <sheetFormatPr defaultRowHeight="15" x14ac:dyDescent="0.25"/>
  <cols>
    <col min="1" max="1" width="3.28515625" style="84" customWidth="1"/>
    <col min="2" max="2" width="3.7109375" style="84" customWidth="1"/>
    <col min="3" max="3" width="4.28515625" style="84" customWidth="1"/>
    <col min="4" max="4" width="3.85546875" style="126" customWidth="1"/>
    <col min="5" max="5" width="21.140625" style="84" hidden="1" customWidth="1"/>
    <col min="6" max="6" width="23.140625" style="84" hidden="1" customWidth="1"/>
    <col min="7" max="7" width="38.140625" style="84" customWidth="1"/>
    <col min="8" max="8" width="18" style="84" customWidth="1"/>
    <col min="9" max="9" width="14.7109375" style="84" customWidth="1"/>
    <col min="10" max="10" width="11.28515625" style="125" customWidth="1"/>
    <col min="11" max="11" width="16.85546875" style="125" customWidth="1"/>
    <col min="12" max="13" width="15.7109375" style="125" customWidth="1"/>
    <col min="14" max="15" width="8.85546875" style="83" hidden="1" customWidth="1"/>
    <col min="16" max="17" width="0" style="83" hidden="1" customWidth="1"/>
    <col min="18" max="16384" width="9.140625" style="84"/>
  </cols>
  <sheetData>
    <row r="1" spans="1:17" ht="16.5" x14ac:dyDescent="0.3">
      <c r="A1" s="203" t="s">
        <v>498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</row>
    <row r="2" spans="1:17" ht="16.5" x14ac:dyDescent="0.3">
      <c r="A2" s="203" t="s">
        <v>499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</row>
    <row r="3" spans="1:17" ht="16.5" x14ac:dyDescent="0.3">
      <c r="A3" s="203" t="s">
        <v>500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</row>
    <row r="4" spans="1:17" ht="16.5" x14ac:dyDescent="0.3">
      <c r="D4" s="85"/>
      <c r="E4" s="85"/>
      <c r="F4" s="85"/>
      <c r="G4" s="85"/>
      <c r="H4" s="85"/>
      <c r="I4" s="85"/>
      <c r="J4" s="86"/>
      <c r="K4" s="86"/>
      <c r="L4" s="86"/>
      <c r="M4" s="86"/>
    </row>
    <row r="5" spans="1:17" ht="15" customHeight="1" x14ac:dyDescent="0.25">
      <c r="A5" s="204" t="s">
        <v>1</v>
      </c>
      <c r="B5" s="205"/>
      <c r="C5" s="205"/>
      <c r="D5" s="206"/>
      <c r="E5" s="210" t="s">
        <v>501</v>
      </c>
      <c r="F5" s="210" t="s">
        <v>502</v>
      </c>
      <c r="G5" s="210" t="s">
        <v>503</v>
      </c>
      <c r="H5" s="210" t="s">
        <v>504</v>
      </c>
      <c r="I5" s="210" t="s">
        <v>505</v>
      </c>
      <c r="J5" s="211" t="s">
        <v>506</v>
      </c>
      <c r="K5" s="212"/>
      <c r="L5" s="213"/>
      <c r="M5" s="221" t="s">
        <v>473</v>
      </c>
    </row>
    <row r="6" spans="1:17" ht="40.5" x14ac:dyDescent="0.25">
      <c r="A6" s="207"/>
      <c r="B6" s="208"/>
      <c r="C6" s="208"/>
      <c r="D6" s="209"/>
      <c r="E6" s="210"/>
      <c r="F6" s="210"/>
      <c r="G6" s="210"/>
      <c r="H6" s="210"/>
      <c r="I6" s="210"/>
      <c r="J6" s="87" t="s">
        <v>508</v>
      </c>
      <c r="K6" s="87" t="s">
        <v>509</v>
      </c>
      <c r="L6" s="87" t="s">
        <v>510</v>
      </c>
      <c r="M6" s="222"/>
    </row>
    <row r="7" spans="1:17" x14ac:dyDescent="0.25">
      <c r="A7" s="223" t="s">
        <v>481</v>
      </c>
      <c r="B7" s="223"/>
      <c r="C7" s="223"/>
      <c r="D7" s="223"/>
      <c r="E7" s="88">
        <v>2</v>
      </c>
      <c r="F7" s="88">
        <v>3</v>
      </c>
      <c r="G7" s="88" t="s">
        <v>482</v>
      </c>
      <c r="H7" s="88" t="s">
        <v>483</v>
      </c>
      <c r="I7" s="88" t="s">
        <v>484</v>
      </c>
      <c r="J7" s="88" t="s">
        <v>485</v>
      </c>
      <c r="K7" s="88" t="s">
        <v>486</v>
      </c>
      <c r="L7" s="88" t="s">
        <v>487</v>
      </c>
      <c r="M7" s="88" t="s">
        <v>488</v>
      </c>
    </row>
    <row r="8" spans="1:17" s="98" customFormat="1" x14ac:dyDescent="0.25">
      <c r="A8" s="89">
        <v>0</v>
      </c>
      <c r="B8" s="89"/>
      <c r="C8" s="89"/>
      <c r="D8" s="90"/>
      <c r="E8" s="91"/>
      <c r="F8" s="91"/>
      <c r="G8" s="224" t="s">
        <v>511</v>
      </c>
      <c r="H8" s="225"/>
      <c r="I8" s="225"/>
      <c r="J8" s="226"/>
      <c r="K8" s="92"/>
      <c r="L8" s="93"/>
      <c r="M8" s="94"/>
      <c r="N8" s="97"/>
      <c r="O8" s="97"/>
      <c r="P8" s="97"/>
      <c r="Q8" s="97"/>
    </row>
    <row r="9" spans="1:17" x14ac:dyDescent="0.25">
      <c r="A9" s="89">
        <v>0</v>
      </c>
      <c r="B9" s="89">
        <v>0</v>
      </c>
      <c r="C9" s="89"/>
      <c r="D9" s="90"/>
      <c r="E9" s="91"/>
      <c r="F9" s="91"/>
      <c r="G9" s="214" t="s">
        <v>512</v>
      </c>
      <c r="H9" s="215"/>
      <c r="I9" s="215"/>
      <c r="J9" s="216"/>
      <c r="K9" s="217"/>
      <c r="L9" s="218"/>
      <c r="M9" s="219"/>
      <c r="N9" s="97"/>
      <c r="O9" s="97"/>
      <c r="P9" s="97"/>
      <c r="Q9" s="97"/>
    </row>
    <row r="10" spans="1:17" ht="127.5" x14ac:dyDescent="0.25">
      <c r="A10" s="89">
        <v>0</v>
      </c>
      <c r="B10" s="89">
        <v>0</v>
      </c>
      <c r="C10" s="89">
        <v>8</v>
      </c>
      <c r="D10" s="90"/>
      <c r="E10" s="91" t="s">
        <v>513</v>
      </c>
      <c r="F10" s="91" t="s">
        <v>514</v>
      </c>
      <c r="G10" s="99" t="s">
        <v>260</v>
      </c>
      <c r="H10" s="91"/>
      <c r="I10" s="91" t="s">
        <v>496</v>
      </c>
      <c r="J10" s="100" t="s">
        <v>497</v>
      </c>
      <c r="K10" s="101"/>
      <c r="L10" s="102"/>
      <c r="M10" s="103"/>
      <c r="N10" s="97"/>
      <c r="O10" s="97"/>
      <c r="P10" s="97"/>
      <c r="Q10" s="97"/>
    </row>
    <row r="11" spans="1:17" ht="63.75" x14ac:dyDescent="0.25">
      <c r="A11" s="89">
        <v>0</v>
      </c>
      <c r="B11" s="89">
        <v>0</v>
      </c>
      <c r="C11" s="89">
        <v>8</v>
      </c>
      <c r="D11" s="90">
        <v>1</v>
      </c>
      <c r="E11" s="91"/>
      <c r="F11" s="91"/>
      <c r="G11" s="91" t="s">
        <v>516</v>
      </c>
      <c r="H11" s="91" t="s">
        <v>517</v>
      </c>
      <c r="I11" s="91" t="s">
        <v>518</v>
      </c>
      <c r="J11" s="100" t="s">
        <v>519</v>
      </c>
      <c r="K11" s="101">
        <v>4202459000</v>
      </c>
      <c r="L11" s="102" t="s">
        <v>520</v>
      </c>
      <c r="M11" s="103"/>
      <c r="N11" s="97"/>
      <c r="O11" s="97"/>
      <c r="P11" s="97">
        <v>4202459000</v>
      </c>
      <c r="Q11" s="97">
        <v>5250000000</v>
      </c>
    </row>
    <row r="12" spans="1:17" ht="25.5" x14ac:dyDescent="0.25">
      <c r="A12" s="89">
        <v>0</v>
      </c>
      <c r="B12" s="89">
        <v>0</v>
      </c>
      <c r="C12" s="89">
        <v>8</v>
      </c>
      <c r="D12" s="90">
        <v>10</v>
      </c>
      <c r="E12" s="91"/>
      <c r="F12" s="91"/>
      <c r="G12" s="91" t="s">
        <v>521</v>
      </c>
      <c r="H12" s="91" t="s">
        <v>522</v>
      </c>
      <c r="I12" s="91" t="s">
        <v>523</v>
      </c>
      <c r="J12" s="100" t="s">
        <v>524</v>
      </c>
      <c r="K12" s="101">
        <v>219409000</v>
      </c>
      <c r="L12" s="102" t="s">
        <v>520</v>
      </c>
      <c r="M12" s="103"/>
      <c r="N12" s="97"/>
      <c r="O12" s="97"/>
      <c r="P12" s="97">
        <v>219409000</v>
      </c>
      <c r="Q12" s="97">
        <v>250000000</v>
      </c>
    </row>
    <row r="13" spans="1:17" ht="89.25" x14ac:dyDescent="0.25">
      <c r="A13" s="89"/>
      <c r="B13" s="89"/>
      <c r="C13" s="89"/>
      <c r="D13" s="90"/>
      <c r="E13" s="91"/>
      <c r="F13" s="91"/>
      <c r="G13" s="105" t="s">
        <v>272</v>
      </c>
      <c r="H13" s="105" t="s">
        <v>522</v>
      </c>
      <c r="I13" s="105" t="s">
        <v>525</v>
      </c>
      <c r="J13" s="106" t="s">
        <v>321</v>
      </c>
      <c r="K13" s="107">
        <v>25562000</v>
      </c>
      <c r="L13" s="108"/>
      <c r="M13" s="109"/>
      <c r="N13" s="97"/>
      <c r="O13" s="97"/>
      <c r="P13" s="97"/>
      <c r="Q13" s="97"/>
    </row>
    <row r="14" spans="1:17" ht="25.5" x14ac:dyDescent="0.25">
      <c r="A14" s="89"/>
      <c r="B14" s="89"/>
      <c r="C14" s="89"/>
      <c r="D14" s="90"/>
      <c r="E14" s="91"/>
      <c r="F14" s="91"/>
      <c r="G14" s="105" t="s">
        <v>526</v>
      </c>
      <c r="H14" s="105" t="s">
        <v>527</v>
      </c>
      <c r="I14" s="105" t="s">
        <v>350</v>
      </c>
      <c r="J14" s="106" t="s">
        <v>528</v>
      </c>
      <c r="K14" s="107">
        <v>49704000</v>
      </c>
      <c r="L14" s="108"/>
      <c r="M14" s="109"/>
      <c r="N14" s="97"/>
      <c r="O14" s="97"/>
      <c r="P14" s="97"/>
      <c r="Q14" s="97"/>
    </row>
    <row r="15" spans="1:17" ht="51" x14ac:dyDescent="0.25">
      <c r="A15" s="89"/>
      <c r="B15" s="89"/>
      <c r="C15" s="89"/>
      <c r="D15" s="90"/>
      <c r="E15" s="91"/>
      <c r="F15" s="91"/>
      <c r="G15" s="105" t="s">
        <v>529</v>
      </c>
      <c r="H15" s="105" t="s">
        <v>522</v>
      </c>
      <c r="I15" s="105" t="s">
        <v>530</v>
      </c>
      <c r="J15" s="106" t="s">
        <v>321</v>
      </c>
      <c r="K15" s="107">
        <v>144143000</v>
      </c>
      <c r="L15" s="108"/>
      <c r="M15" s="109"/>
      <c r="N15" s="97"/>
      <c r="O15" s="97"/>
      <c r="P15" s="97"/>
      <c r="Q15" s="97"/>
    </row>
    <row r="16" spans="1:17" ht="102" x14ac:dyDescent="0.25">
      <c r="A16" s="89">
        <v>0</v>
      </c>
      <c r="B16" s="89">
        <v>0</v>
      </c>
      <c r="C16" s="89">
        <v>8</v>
      </c>
      <c r="D16" s="90">
        <v>2</v>
      </c>
      <c r="E16" s="91"/>
      <c r="F16" s="91"/>
      <c r="G16" s="91" t="s">
        <v>531</v>
      </c>
      <c r="H16" s="91" t="s">
        <v>522</v>
      </c>
      <c r="I16" s="91" t="s">
        <v>532</v>
      </c>
      <c r="J16" s="100" t="s">
        <v>533</v>
      </c>
      <c r="K16" s="101">
        <v>1420122000</v>
      </c>
      <c r="L16" s="102" t="s">
        <v>520</v>
      </c>
      <c r="M16" s="103"/>
      <c r="N16" s="97"/>
      <c r="O16" s="97"/>
      <c r="P16" s="97">
        <v>1420122000</v>
      </c>
      <c r="Q16" s="97">
        <v>2100000000</v>
      </c>
    </row>
    <row r="17" spans="1:17" ht="63.75" x14ac:dyDescent="0.25">
      <c r="A17" s="89">
        <v>0</v>
      </c>
      <c r="B17" s="89">
        <v>0</v>
      </c>
      <c r="C17" s="89">
        <v>8</v>
      </c>
      <c r="D17" s="90">
        <v>3</v>
      </c>
      <c r="E17" s="91"/>
      <c r="F17" s="91"/>
      <c r="G17" s="91" t="s">
        <v>534</v>
      </c>
      <c r="H17" s="91" t="s">
        <v>522</v>
      </c>
      <c r="I17" s="91" t="s">
        <v>535</v>
      </c>
      <c r="J17" s="100" t="s">
        <v>533</v>
      </c>
      <c r="K17" s="101">
        <v>212451000</v>
      </c>
      <c r="L17" s="102" t="s">
        <v>520</v>
      </c>
      <c r="M17" s="103"/>
      <c r="N17" s="97"/>
      <c r="O17" s="97"/>
      <c r="P17" s="97">
        <v>212451000</v>
      </c>
      <c r="Q17" s="97">
        <v>314160000</v>
      </c>
    </row>
    <row r="18" spans="1:17" ht="63.75" x14ac:dyDescent="0.25">
      <c r="A18" s="89">
        <v>0</v>
      </c>
      <c r="B18" s="89">
        <v>0</v>
      </c>
      <c r="C18" s="89">
        <v>8</v>
      </c>
      <c r="D18" s="90">
        <v>4</v>
      </c>
      <c r="E18" s="91"/>
      <c r="F18" s="91"/>
      <c r="G18" s="91" t="s">
        <v>536</v>
      </c>
      <c r="H18" s="91" t="s">
        <v>537</v>
      </c>
      <c r="I18" s="91" t="s">
        <v>538</v>
      </c>
      <c r="J18" s="100" t="s">
        <v>539</v>
      </c>
      <c r="K18" s="101">
        <v>507786000</v>
      </c>
      <c r="L18" s="102" t="s">
        <v>520</v>
      </c>
      <c r="M18" s="103"/>
      <c r="N18" s="97"/>
      <c r="O18" s="97"/>
      <c r="P18" s="97">
        <v>507786000</v>
      </c>
      <c r="Q18" s="97">
        <v>730000000</v>
      </c>
    </row>
    <row r="19" spans="1:17" ht="63.75" x14ac:dyDescent="0.25">
      <c r="A19" s="89">
        <v>0</v>
      </c>
      <c r="B19" s="89">
        <v>0</v>
      </c>
      <c r="C19" s="89">
        <v>8</v>
      </c>
      <c r="D19" s="90">
        <v>9</v>
      </c>
      <c r="E19" s="91"/>
      <c r="F19" s="91"/>
      <c r="G19" s="91" t="s">
        <v>540</v>
      </c>
      <c r="H19" s="91" t="s">
        <v>522</v>
      </c>
      <c r="I19" s="91" t="s">
        <v>541</v>
      </c>
      <c r="J19" s="100" t="s">
        <v>542</v>
      </c>
      <c r="K19" s="101">
        <v>220748000</v>
      </c>
      <c r="L19" s="102" t="s">
        <v>520</v>
      </c>
      <c r="M19" s="103"/>
      <c r="N19" s="97"/>
      <c r="O19" s="97"/>
      <c r="P19" s="97">
        <v>220748000</v>
      </c>
      <c r="Q19" s="97">
        <v>275000000</v>
      </c>
    </row>
    <row r="20" spans="1:17" x14ac:dyDescent="0.25">
      <c r="A20" s="89">
        <v>3</v>
      </c>
      <c r="B20" s="89"/>
      <c r="C20" s="89"/>
      <c r="D20" s="90"/>
      <c r="E20" s="91"/>
      <c r="F20" s="91"/>
      <c r="G20" s="224"/>
      <c r="H20" s="225"/>
      <c r="I20" s="225"/>
      <c r="J20" s="226"/>
      <c r="K20" s="92"/>
      <c r="L20" s="93"/>
      <c r="M20" s="94"/>
      <c r="N20" s="97"/>
      <c r="O20" s="97"/>
      <c r="P20" s="97"/>
      <c r="Q20" s="97"/>
    </row>
    <row r="21" spans="1:17" x14ac:dyDescent="0.25">
      <c r="A21" s="89">
        <v>3</v>
      </c>
      <c r="B21" s="89">
        <v>35</v>
      </c>
      <c r="C21" s="89"/>
      <c r="D21" s="90"/>
      <c r="E21" s="91"/>
      <c r="F21" s="91"/>
      <c r="G21" s="214" t="s">
        <v>543</v>
      </c>
      <c r="H21" s="215"/>
      <c r="I21" s="215"/>
      <c r="J21" s="216"/>
      <c r="K21" s="217"/>
      <c r="L21" s="218"/>
      <c r="M21" s="219"/>
      <c r="N21" s="97"/>
      <c r="O21" s="97"/>
      <c r="P21" s="97"/>
      <c r="Q21" s="97"/>
    </row>
    <row r="22" spans="1:17" ht="409.5" x14ac:dyDescent="0.25">
      <c r="A22" s="89">
        <v>3</v>
      </c>
      <c r="B22" s="89">
        <v>35</v>
      </c>
      <c r="C22" s="89">
        <v>15</v>
      </c>
      <c r="D22" s="90"/>
      <c r="E22" s="91"/>
      <c r="F22" s="91"/>
      <c r="G22" s="99" t="s">
        <v>291</v>
      </c>
      <c r="H22" s="91"/>
      <c r="I22" s="91" t="s">
        <v>544</v>
      </c>
      <c r="J22" s="100" t="s">
        <v>545</v>
      </c>
      <c r="K22" s="101"/>
      <c r="L22" s="102"/>
      <c r="M22" s="103"/>
      <c r="N22" s="97"/>
      <c r="O22" s="97"/>
      <c r="P22" s="97"/>
      <c r="Q22" s="97"/>
    </row>
    <row r="23" spans="1:17" ht="76.5" x14ac:dyDescent="0.25">
      <c r="A23" s="89">
        <v>3</v>
      </c>
      <c r="B23" s="89">
        <v>35</v>
      </c>
      <c r="C23" s="89">
        <v>15</v>
      </c>
      <c r="D23" s="90">
        <v>1</v>
      </c>
      <c r="E23" s="91"/>
      <c r="F23" s="91"/>
      <c r="G23" s="91" t="s">
        <v>339</v>
      </c>
      <c r="H23" s="91" t="s">
        <v>522</v>
      </c>
      <c r="I23" s="91" t="s">
        <v>547</v>
      </c>
      <c r="J23" s="100" t="s">
        <v>548</v>
      </c>
      <c r="K23" s="101">
        <v>173482000</v>
      </c>
      <c r="L23" s="102" t="s">
        <v>520</v>
      </c>
      <c r="M23" s="103"/>
      <c r="N23" s="97"/>
      <c r="O23" s="97"/>
      <c r="P23" s="97">
        <v>173482000</v>
      </c>
      <c r="Q23" s="97">
        <v>256285102</v>
      </c>
    </row>
    <row r="24" spans="1:17" ht="38.25" x14ac:dyDescent="0.25">
      <c r="A24" s="89">
        <v>3</v>
      </c>
      <c r="B24" s="89">
        <v>35</v>
      </c>
      <c r="C24" s="89">
        <v>15</v>
      </c>
      <c r="D24" s="90">
        <v>16</v>
      </c>
      <c r="E24" s="91"/>
      <c r="F24" s="91"/>
      <c r="G24" s="91" t="s">
        <v>294</v>
      </c>
      <c r="H24" s="91" t="s">
        <v>522</v>
      </c>
      <c r="I24" s="91" t="s">
        <v>550</v>
      </c>
      <c r="J24" s="100" t="s">
        <v>551</v>
      </c>
      <c r="K24" s="101">
        <v>755956000</v>
      </c>
      <c r="L24" s="102" t="s">
        <v>512</v>
      </c>
      <c r="M24" s="103"/>
      <c r="N24" s="97"/>
      <c r="O24" s="97"/>
      <c r="P24" s="97">
        <v>755956000</v>
      </c>
      <c r="Q24" s="97">
        <v>825000000</v>
      </c>
    </row>
    <row r="25" spans="1:17" ht="51" x14ac:dyDescent="0.25">
      <c r="A25" s="89"/>
      <c r="B25" s="89"/>
      <c r="C25" s="89"/>
      <c r="D25" s="90"/>
      <c r="E25" s="91"/>
      <c r="F25" s="91"/>
      <c r="G25" s="105" t="s">
        <v>61</v>
      </c>
      <c r="H25" s="105" t="s">
        <v>522</v>
      </c>
      <c r="I25" s="105" t="s">
        <v>299</v>
      </c>
      <c r="J25" s="106" t="s">
        <v>300</v>
      </c>
      <c r="K25" s="107">
        <v>38420000</v>
      </c>
      <c r="L25" s="108"/>
      <c r="M25" s="109"/>
      <c r="N25" s="97"/>
      <c r="O25" s="97"/>
      <c r="P25" s="97"/>
      <c r="Q25" s="97"/>
    </row>
    <row r="26" spans="1:17" ht="38.25" x14ac:dyDescent="0.25">
      <c r="A26" s="89"/>
      <c r="B26" s="89"/>
      <c r="C26" s="89"/>
      <c r="D26" s="90"/>
      <c r="E26" s="91"/>
      <c r="F26" s="91"/>
      <c r="G26" s="105" t="s">
        <v>553</v>
      </c>
      <c r="H26" s="105" t="s">
        <v>522</v>
      </c>
      <c r="I26" s="105" t="s">
        <v>554</v>
      </c>
      <c r="J26" s="106" t="s">
        <v>303</v>
      </c>
      <c r="K26" s="107">
        <v>91676000</v>
      </c>
      <c r="L26" s="108"/>
      <c r="M26" s="109"/>
      <c r="N26" s="97"/>
      <c r="O26" s="97"/>
      <c r="P26" s="97"/>
      <c r="Q26" s="97"/>
    </row>
    <row r="27" spans="1:17" ht="38.25" x14ac:dyDescent="0.25">
      <c r="A27" s="89"/>
      <c r="B27" s="89"/>
      <c r="C27" s="89"/>
      <c r="D27" s="90"/>
      <c r="E27" s="91"/>
      <c r="F27" s="91"/>
      <c r="G27" s="105" t="s">
        <v>555</v>
      </c>
      <c r="H27" s="105" t="s">
        <v>522</v>
      </c>
      <c r="I27" s="105" t="s">
        <v>554</v>
      </c>
      <c r="J27" s="106" t="s">
        <v>305</v>
      </c>
      <c r="K27" s="107">
        <v>625860000</v>
      </c>
      <c r="L27" s="108"/>
      <c r="M27" s="109"/>
      <c r="N27" s="97"/>
      <c r="O27" s="97"/>
      <c r="P27" s="97"/>
      <c r="Q27" s="97"/>
    </row>
    <row r="28" spans="1:17" ht="51" x14ac:dyDescent="0.25">
      <c r="A28" s="89">
        <v>3</v>
      </c>
      <c r="B28" s="89">
        <v>35</v>
      </c>
      <c r="C28" s="89">
        <v>15</v>
      </c>
      <c r="D28" s="90">
        <v>17</v>
      </c>
      <c r="E28" s="91"/>
      <c r="F28" s="91"/>
      <c r="G28" s="91" t="s">
        <v>556</v>
      </c>
      <c r="H28" s="91" t="s">
        <v>522</v>
      </c>
      <c r="I28" s="91" t="s">
        <v>557</v>
      </c>
      <c r="J28" s="100" t="s">
        <v>524</v>
      </c>
      <c r="K28" s="101">
        <v>426039000</v>
      </c>
      <c r="L28" s="102" t="s">
        <v>520</v>
      </c>
      <c r="M28" s="103"/>
      <c r="N28" s="97"/>
      <c r="O28" s="97"/>
      <c r="P28" s="97">
        <v>426039000</v>
      </c>
      <c r="Q28" s="97">
        <v>475000000</v>
      </c>
    </row>
    <row r="29" spans="1:17" ht="102" x14ac:dyDescent="0.25">
      <c r="A29" s="89"/>
      <c r="B29" s="89"/>
      <c r="C29" s="89"/>
      <c r="D29" s="90"/>
      <c r="E29" s="91"/>
      <c r="F29" s="91"/>
      <c r="G29" s="105" t="s">
        <v>558</v>
      </c>
      <c r="H29" s="105" t="s">
        <v>522</v>
      </c>
      <c r="I29" s="105" t="s">
        <v>559</v>
      </c>
      <c r="J29" s="106" t="s">
        <v>312</v>
      </c>
      <c r="K29" s="107">
        <v>124261000</v>
      </c>
      <c r="L29" s="108"/>
      <c r="M29" s="109"/>
      <c r="N29" s="97"/>
      <c r="O29" s="97"/>
      <c r="P29" s="97"/>
      <c r="Q29" s="97"/>
    </row>
    <row r="30" spans="1:17" ht="76.5" x14ac:dyDescent="0.25">
      <c r="A30" s="89"/>
      <c r="B30" s="89"/>
      <c r="C30" s="89"/>
      <c r="D30" s="90"/>
      <c r="E30" s="91"/>
      <c r="F30" s="91"/>
      <c r="G30" s="105" t="s">
        <v>560</v>
      </c>
      <c r="H30" s="105" t="s">
        <v>522</v>
      </c>
      <c r="I30" s="105" t="s">
        <v>561</v>
      </c>
      <c r="J30" s="106" t="s">
        <v>315</v>
      </c>
      <c r="K30" s="107">
        <v>71007000</v>
      </c>
      <c r="L30" s="108"/>
      <c r="M30" s="109"/>
      <c r="N30" s="97"/>
      <c r="O30" s="97"/>
      <c r="P30" s="97"/>
      <c r="Q30" s="97"/>
    </row>
    <row r="31" spans="1:17" ht="38.25" x14ac:dyDescent="0.25">
      <c r="A31" s="89"/>
      <c r="B31" s="89"/>
      <c r="C31" s="89"/>
      <c r="D31" s="90"/>
      <c r="E31" s="91"/>
      <c r="F31" s="91"/>
      <c r="G31" s="105" t="s">
        <v>562</v>
      </c>
      <c r="H31" s="105" t="s">
        <v>522</v>
      </c>
      <c r="I31" s="105" t="s">
        <v>563</v>
      </c>
      <c r="J31" s="106" t="s">
        <v>564</v>
      </c>
      <c r="K31" s="107">
        <v>124261000</v>
      </c>
      <c r="L31" s="108"/>
      <c r="M31" s="109"/>
      <c r="N31" s="97"/>
      <c r="O31" s="97"/>
      <c r="P31" s="97"/>
      <c r="Q31" s="97"/>
    </row>
    <row r="32" spans="1:17" ht="140.25" x14ac:dyDescent="0.25">
      <c r="A32" s="89"/>
      <c r="B32" s="89"/>
      <c r="C32" s="89"/>
      <c r="D32" s="90"/>
      <c r="E32" s="91"/>
      <c r="F32" s="91"/>
      <c r="G32" s="105" t="s">
        <v>565</v>
      </c>
      <c r="H32" s="105" t="s">
        <v>522</v>
      </c>
      <c r="I32" s="105" t="s">
        <v>566</v>
      </c>
      <c r="J32" s="106" t="s">
        <v>321</v>
      </c>
      <c r="K32" s="107">
        <v>106510000</v>
      </c>
      <c r="L32" s="108"/>
      <c r="M32" s="109"/>
      <c r="N32" s="97"/>
      <c r="O32" s="97"/>
      <c r="P32" s="97"/>
      <c r="Q32" s="97"/>
    </row>
    <row r="33" spans="1:17" ht="38.25" x14ac:dyDescent="0.25">
      <c r="A33" s="89">
        <v>3</v>
      </c>
      <c r="B33" s="89">
        <v>35</v>
      </c>
      <c r="C33" s="89">
        <v>15</v>
      </c>
      <c r="D33" s="90">
        <v>18</v>
      </c>
      <c r="E33" s="91"/>
      <c r="F33" s="91"/>
      <c r="G33" s="91" t="s">
        <v>567</v>
      </c>
      <c r="H33" s="91" t="s">
        <v>537</v>
      </c>
      <c r="I33" s="91" t="s">
        <v>568</v>
      </c>
      <c r="J33" s="100" t="s">
        <v>569</v>
      </c>
      <c r="K33" s="101">
        <v>514797000</v>
      </c>
      <c r="L33" s="102" t="s">
        <v>520</v>
      </c>
      <c r="M33" s="103"/>
      <c r="N33" s="97"/>
      <c r="O33" s="97"/>
      <c r="P33" s="97">
        <v>514797000</v>
      </c>
      <c r="Q33" s="97">
        <v>575000000</v>
      </c>
    </row>
    <row r="34" spans="1:17" ht="51" x14ac:dyDescent="0.25">
      <c r="A34" s="89"/>
      <c r="B34" s="89"/>
      <c r="C34" s="89"/>
      <c r="D34" s="90"/>
      <c r="E34" s="91"/>
      <c r="F34" s="91"/>
      <c r="G34" s="105" t="s">
        <v>571</v>
      </c>
      <c r="H34" s="105" t="s">
        <v>522</v>
      </c>
      <c r="I34" s="105" t="s">
        <v>325</v>
      </c>
      <c r="J34" s="106" t="s">
        <v>326</v>
      </c>
      <c r="K34" s="107">
        <v>408286000</v>
      </c>
      <c r="L34" s="108"/>
      <c r="M34" s="109"/>
      <c r="N34" s="97"/>
      <c r="O34" s="97"/>
      <c r="P34" s="97"/>
      <c r="Q34" s="97"/>
    </row>
    <row r="35" spans="1:17" ht="38.25" x14ac:dyDescent="0.25">
      <c r="A35" s="89"/>
      <c r="B35" s="89"/>
      <c r="C35" s="89"/>
      <c r="D35" s="90"/>
      <c r="E35" s="91"/>
      <c r="F35" s="91"/>
      <c r="G35" s="105" t="s">
        <v>572</v>
      </c>
      <c r="H35" s="105" t="s">
        <v>522</v>
      </c>
      <c r="I35" s="105" t="s">
        <v>328</v>
      </c>
      <c r="J35" s="106" t="s">
        <v>573</v>
      </c>
      <c r="K35" s="107">
        <v>35504000</v>
      </c>
      <c r="L35" s="108"/>
      <c r="M35" s="109"/>
      <c r="N35" s="97"/>
      <c r="O35" s="97"/>
      <c r="P35" s="97"/>
      <c r="Q35" s="97"/>
    </row>
    <row r="36" spans="1:17" ht="114.75" x14ac:dyDescent="0.25">
      <c r="A36" s="89"/>
      <c r="B36" s="89"/>
      <c r="C36" s="89"/>
      <c r="D36" s="90"/>
      <c r="E36" s="91"/>
      <c r="F36" s="91"/>
      <c r="G36" s="105" t="s">
        <v>574</v>
      </c>
      <c r="H36" s="105" t="s">
        <v>522</v>
      </c>
      <c r="I36" s="105" t="s">
        <v>575</v>
      </c>
      <c r="J36" s="106" t="s">
        <v>466</v>
      </c>
      <c r="K36" s="107">
        <v>71007000</v>
      </c>
      <c r="L36" s="108"/>
      <c r="M36" s="109"/>
      <c r="N36" s="97"/>
      <c r="O36" s="97"/>
      <c r="P36" s="97"/>
      <c r="Q36" s="97"/>
    </row>
    <row r="37" spans="1:17" ht="76.5" x14ac:dyDescent="0.25">
      <c r="A37" s="89">
        <v>3</v>
      </c>
      <c r="B37" s="89">
        <v>35</v>
      </c>
      <c r="C37" s="89">
        <v>15</v>
      </c>
      <c r="D37" s="90">
        <v>19</v>
      </c>
      <c r="E37" s="91"/>
      <c r="F37" s="91"/>
      <c r="G37" s="91" t="s">
        <v>576</v>
      </c>
      <c r="H37" s="91" t="s">
        <v>537</v>
      </c>
      <c r="I37" s="91" t="s">
        <v>577</v>
      </c>
      <c r="J37" s="100" t="s">
        <v>578</v>
      </c>
      <c r="K37" s="101">
        <v>355031000</v>
      </c>
      <c r="L37" s="102" t="s">
        <v>520</v>
      </c>
      <c r="M37" s="103"/>
      <c r="N37" s="97"/>
      <c r="O37" s="97"/>
      <c r="P37" s="97">
        <v>355031000</v>
      </c>
      <c r="Q37" s="97">
        <v>370000000</v>
      </c>
    </row>
    <row r="38" spans="1:17" ht="38.25" x14ac:dyDescent="0.25">
      <c r="A38" s="89"/>
      <c r="B38" s="89"/>
      <c r="C38" s="89"/>
      <c r="D38" s="90"/>
      <c r="E38" s="91"/>
      <c r="F38" s="91"/>
      <c r="G38" s="105" t="s">
        <v>579</v>
      </c>
      <c r="H38" s="105" t="s">
        <v>580</v>
      </c>
      <c r="I38" s="105" t="s">
        <v>581</v>
      </c>
      <c r="J38" s="106" t="s">
        <v>335</v>
      </c>
      <c r="K38" s="107">
        <v>124261000</v>
      </c>
      <c r="L38" s="108"/>
      <c r="M38" s="109"/>
      <c r="N38" s="97"/>
      <c r="O38" s="97"/>
      <c r="P38" s="97"/>
      <c r="Q38" s="97"/>
    </row>
    <row r="39" spans="1:17" ht="89.25" x14ac:dyDescent="0.25">
      <c r="A39" s="89"/>
      <c r="B39" s="89"/>
      <c r="C39" s="89"/>
      <c r="D39" s="90"/>
      <c r="E39" s="91"/>
      <c r="F39" s="91"/>
      <c r="G39" s="105" t="s">
        <v>582</v>
      </c>
      <c r="H39" s="105" t="s">
        <v>522</v>
      </c>
      <c r="I39" s="105" t="s">
        <v>583</v>
      </c>
      <c r="J39" s="106" t="s">
        <v>332</v>
      </c>
      <c r="K39" s="107">
        <v>230770000</v>
      </c>
      <c r="L39" s="108"/>
      <c r="M39" s="109"/>
      <c r="N39" s="97"/>
      <c r="O39" s="97"/>
      <c r="P39" s="97"/>
      <c r="Q39" s="97"/>
    </row>
    <row r="40" spans="1:17" ht="204" x14ac:dyDescent="0.25">
      <c r="A40" s="89">
        <v>3</v>
      </c>
      <c r="B40" s="89">
        <v>35</v>
      </c>
      <c r="C40" s="89">
        <v>16</v>
      </c>
      <c r="D40" s="90"/>
      <c r="E40" s="91"/>
      <c r="F40" s="91"/>
      <c r="G40" s="99" t="s">
        <v>344</v>
      </c>
      <c r="H40" s="91"/>
      <c r="I40" s="91" t="s">
        <v>584</v>
      </c>
      <c r="J40" s="100" t="s">
        <v>585</v>
      </c>
      <c r="K40" s="101"/>
      <c r="L40" s="102"/>
      <c r="M40" s="103"/>
      <c r="N40" s="97"/>
      <c r="O40" s="97"/>
      <c r="P40" s="97"/>
      <c r="Q40" s="97"/>
    </row>
    <row r="41" spans="1:17" ht="38.25" x14ac:dyDescent="0.25">
      <c r="A41" s="89">
        <v>3</v>
      </c>
      <c r="B41" s="89">
        <v>35</v>
      </c>
      <c r="C41" s="89">
        <v>16</v>
      </c>
      <c r="D41" s="90">
        <v>11</v>
      </c>
      <c r="E41" s="91"/>
      <c r="F41" s="91"/>
      <c r="G41" s="91" t="s">
        <v>587</v>
      </c>
      <c r="H41" s="91" t="s">
        <v>522</v>
      </c>
      <c r="I41" s="91" t="s">
        <v>588</v>
      </c>
      <c r="J41" s="100" t="s">
        <v>589</v>
      </c>
      <c r="K41" s="101">
        <v>213019000</v>
      </c>
      <c r="L41" s="102" t="s">
        <v>520</v>
      </c>
      <c r="M41" s="103"/>
      <c r="N41" s="97"/>
      <c r="O41" s="97"/>
      <c r="P41" s="97">
        <v>213019000</v>
      </c>
      <c r="Q41" s="97">
        <v>200000000</v>
      </c>
    </row>
    <row r="42" spans="1:17" ht="102" x14ac:dyDescent="0.25">
      <c r="A42" s="89">
        <v>3</v>
      </c>
      <c r="B42" s="89">
        <v>35</v>
      </c>
      <c r="C42" s="89">
        <v>16</v>
      </c>
      <c r="D42" s="90">
        <v>20</v>
      </c>
      <c r="E42" s="91"/>
      <c r="F42" s="91"/>
      <c r="G42" s="91" t="s">
        <v>590</v>
      </c>
      <c r="H42" s="91" t="s">
        <v>580</v>
      </c>
      <c r="I42" s="91" t="s">
        <v>591</v>
      </c>
      <c r="J42" s="100" t="s">
        <v>592</v>
      </c>
      <c r="K42" s="101">
        <v>142013000</v>
      </c>
      <c r="L42" s="102" t="s">
        <v>520</v>
      </c>
      <c r="M42" s="103" t="s">
        <v>593</v>
      </c>
      <c r="N42" s="97"/>
      <c r="O42" s="97"/>
      <c r="P42" s="97">
        <v>142013000</v>
      </c>
      <c r="Q42" s="97">
        <v>225000000</v>
      </c>
    </row>
    <row r="43" spans="1:17" ht="51" x14ac:dyDescent="0.25">
      <c r="A43" s="89">
        <v>3</v>
      </c>
      <c r="B43" s="89">
        <v>35</v>
      </c>
      <c r="C43" s="89">
        <v>16</v>
      </c>
      <c r="D43" s="90">
        <v>24</v>
      </c>
      <c r="E43" s="91"/>
      <c r="F43" s="91"/>
      <c r="G43" s="91" t="s">
        <v>594</v>
      </c>
      <c r="H43" s="91" t="s">
        <v>522</v>
      </c>
      <c r="I43" s="91" t="s">
        <v>595</v>
      </c>
      <c r="J43" s="100" t="s">
        <v>596</v>
      </c>
      <c r="K43" s="101">
        <v>71007000</v>
      </c>
      <c r="L43" s="102" t="s">
        <v>520</v>
      </c>
      <c r="M43" s="103"/>
      <c r="N43" s="97"/>
      <c r="O43" s="97"/>
      <c r="P43" s="97">
        <v>71007000</v>
      </c>
      <c r="Q43" s="97">
        <v>105000000</v>
      </c>
    </row>
    <row r="44" spans="1:17" ht="51" x14ac:dyDescent="0.25">
      <c r="A44" s="89">
        <v>3</v>
      </c>
      <c r="B44" s="89">
        <v>35</v>
      </c>
      <c r="C44" s="89">
        <v>16</v>
      </c>
      <c r="D44" s="90">
        <v>27</v>
      </c>
      <c r="E44" s="91"/>
      <c r="F44" s="91"/>
      <c r="G44" s="91" t="s">
        <v>597</v>
      </c>
      <c r="H44" s="91" t="s">
        <v>522</v>
      </c>
      <c r="I44" s="91" t="s">
        <v>598</v>
      </c>
      <c r="J44" s="100" t="s">
        <v>599</v>
      </c>
      <c r="K44" s="101">
        <v>142013000</v>
      </c>
      <c r="L44" s="102" t="s">
        <v>520</v>
      </c>
      <c r="M44" s="103"/>
      <c r="N44" s="97"/>
      <c r="O44" s="97"/>
      <c r="P44" s="97">
        <v>142013000</v>
      </c>
      <c r="Q44" s="97">
        <v>0</v>
      </c>
    </row>
    <row r="45" spans="1:17" ht="25.5" x14ac:dyDescent="0.25">
      <c r="A45" s="89">
        <v>3</v>
      </c>
      <c r="B45" s="89">
        <v>35</v>
      </c>
      <c r="C45" s="89">
        <v>16</v>
      </c>
      <c r="D45" s="90">
        <v>29</v>
      </c>
      <c r="E45" s="91"/>
      <c r="F45" s="91"/>
      <c r="G45" s="91" t="s">
        <v>601</v>
      </c>
      <c r="H45" s="91" t="s">
        <v>522</v>
      </c>
      <c r="I45" s="91" t="s">
        <v>602</v>
      </c>
      <c r="J45" s="100" t="s">
        <v>603</v>
      </c>
      <c r="K45" s="101">
        <v>537168000</v>
      </c>
      <c r="L45" s="102" t="s">
        <v>520</v>
      </c>
      <c r="M45" s="103"/>
      <c r="N45" s="97"/>
      <c r="O45" s="97"/>
      <c r="P45" s="97">
        <v>537168000</v>
      </c>
      <c r="Q45" s="97">
        <v>225000000</v>
      </c>
    </row>
    <row r="46" spans="1:17" ht="51" x14ac:dyDescent="0.25">
      <c r="A46" s="89"/>
      <c r="B46" s="89"/>
      <c r="C46" s="89"/>
      <c r="D46" s="90"/>
      <c r="E46" s="91"/>
      <c r="F46" s="91"/>
      <c r="G46" s="105" t="s">
        <v>604</v>
      </c>
      <c r="H46" s="105" t="s">
        <v>522</v>
      </c>
      <c r="I46" s="105" t="s">
        <v>605</v>
      </c>
      <c r="J46" s="106" t="s">
        <v>359</v>
      </c>
      <c r="K46" s="107">
        <v>35504000</v>
      </c>
      <c r="L46" s="108"/>
      <c r="M46" s="109"/>
      <c r="N46" s="97"/>
      <c r="O46" s="97"/>
      <c r="P46" s="97"/>
      <c r="Q46" s="97"/>
    </row>
    <row r="47" spans="1:17" ht="38.25" x14ac:dyDescent="0.25">
      <c r="A47" s="89"/>
      <c r="B47" s="89"/>
      <c r="C47" s="89"/>
      <c r="D47" s="90"/>
      <c r="E47" s="91"/>
      <c r="F47" s="91"/>
      <c r="G47" s="105" t="s">
        <v>606</v>
      </c>
      <c r="H47" s="105" t="s">
        <v>527</v>
      </c>
      <c r="I47" s="105" t="s">
        <v>607</v>
      </c>
      <c r="J47" s="106" t="s">
        <v>359</v>
      </c>
      <c r="K47" s="107">
        <v>71007000</v>
      </c>
      <c r="L47" s="108"/>
      <c r="M47" s="109"/>
      <c r="N47" s="97"/>
      <c r="O47" s="97"/>
      <c r="P47" s="97"/>
      <c r="Q47" s="97"/>
    </row>
    <row r="48" spans="1:17" ht="25.5" x14ac:dyDescent="0.25">
      <c r="A48" s="89"/>
      <c r="B48" s="89"/>
      <c r="C48" s="89"/>
      <c r="D48" s="90"/>
      <c r="E48" s="91"/>
      <c r="F48" s="91"/>
      <c r="G48" s="105" t="s">
        <v>608</v>
      </c>
      <c r="H48" s="105" t="s">
        <v>527</v>
      </c>
      <c r="I48" s="105" t="s">
        <v>609</v>
      </c>
      <c r="J48" s="106" t="s">
        <v>359</v>
      </c>
      <c r="K48" s="107">
        <v>71007000</v>
      </c>
      <c r="L48" s="108"/>
      <c r="M48" s="109"/>
      <c r="N48" s="97"/>
      <c r="O48" s="97"/>
      <c r="P48" s="97"/>
      <c r="Q48" s="97"/>
    </row>
    <row r="49" spans="1:17" ht="25.5" x14ac:dyDescent="0.25">
      <c r="A49" s="89"/>
      <c r="B49" s="89"/>
      <c r="C49" s="89"/>
      <c r="D49" s="90"/>
      <c r="E49" s="91"/>
      <c r="F49" s="91"/>
      <c r="G49" s="105" t="s">
        <v>610</v>
      </c>
      <c r="H49" s="105" t="s">
        <v>527</v>
      </c>
      <c r="I49" s="105" t="s">
        <v>611</v>
      </c>
      <c r="J49" s="106" t="s">
        <v>612</v>
      </c>
      <c r="K49" s="107">
        <v>359650000</v>
      </c>
      <c r="L49" s="108"/>
      <c r="M49" s="109"/>
      <c r="N49" s="97"/>
      <c r="O49" s="97"/>
      <c r="P49" s="97"/>
      <c r="Q49" s="97"/>
    </row>
    <row r="50" spans="1:17" ht="51" x14ac:dyDescent="0.25">
      <c r="A50" s="89">
        <v>3</v>
      </c>
      <c r="B50" s="89">
        <v>35</v>
      </c>
      <c r="C50" s="89">
        <v>16</v>
      </c>
      <c r="D50" s="90">
        <v>31</v>
      </c>
      <c r="E50" s="91"/>
      <c r="F50" s="91"/>
      <c r="G50" s="91" t="s">
        <v>613</v>
      </c>
      <c r="H50" s="91" t="s">
        <v>522</v>
      </c>
      <c r="I50" s="91" t="s">
        <v>614</v>
      </c>
      <c r="J50" s="100" t="s">
        <v>615</v>
      </c>
      <c r="K50" s="101">
        <v>53255000</v>
      </c>
      <c r="L50" s="102" t="s">
        <v>520</v>
      </c>
      <c r="M50" s="103"/>
      <c r="N50" s="97"/>
      <c r="O50" s="97"/>
      <c r="P50" s="97">
        <v>53255000</v>
      </c>
      <c r="Q50" s="97">
        <v>70000000</v>
      </c>
    </row>
    <row r="51" spans="1:17" ht="63.75" x14ac:dyDescent="0.25">
      <c r="A51" s="89"/>
      <c r="B51" s="89"/>
      <c r="C51" s="89"/>
      <c r="D51" s="90"/>
      <c r="E51" s="91"/>
      <c r="F51" s="91"/>
      <c r="G51" s="105" t="s">
        <v>617</v>
      </c>
      <c r="H51" s="105" t="s">
        <v>527</v>
      </c>
      <c r="I51" s="105" t="s">
        <v>618</v>
      </c>
      <c r="J51" s="106" t="s">
        <v>619</v>
      </c>
      <c r="K51" s="107">
        <v>53255000</v>
      </c>
      <c r="L51" s="108"/>
      <c r="M51" s="109"/>
      <c r="N51" s="97"/>
      <c r="O51" s="97"/>
      <c r="P51" s="97"/>
      <c r="Q51" s="97"/>
    </row>
    <row r="52" spans="1:17" ht="38.25" x14ac:dyDescent="0.25">
      <c r="A52" s="89">
        <v>3</v>
      </c>
      <c r="B52" s="89">
        <v>35</v>
      </c>
      <c r="C52" s="89">
        <v>16</v>
      </c>
      <c r="D52" s="90">
        <v>32</v>
      </c>
      <c r="E52" s="91"/>
      <c r="F52" s="91"/>
      <c r="G52" s="91" t="s">
        <v>620</v>
      </c>
      <c r="H52" s="91" t="s">
        <v>522</v>
      </c>
      <c r="I52" s="91" t="s">
        <v>621</v>
      </c>
      <c r="J52" s="100" t="s">
        <v>622</v>
      </c>
      <c r="K52" s="101">
        <v>177517000</v>
      </c>
      <c r="L52" s="102" t="s">
        <v>520</v>
      </c>
      <c r="M52" s="103"/>
      <c r="N52" s="97"/>
      <c r="O52" s="97"/>
      <c r="P52" s="97">
        <v>177517000</v>
      </c>
      <c r="Q52" s="97">
        <v>210000000</v>
      </c>
    </row>
    <row r="53" spans="1:17" ht="25.5" x14ac:dyDescent="0.25">
      <c r="A53" s="89"/>
      <c r="B53" s="89"/>
      <c r="C53" s="89"/>
      <c r="D53" s="90"/>
      <c r="E53" s="91"/>
      <c r="F53" s="91"/>
      <c r="G53" s="105" t="s">
        <v>624</v>
      </c>
      <c r="H53" s="105" t="s">
        <v>527</v>
      </c>
      <c r="I53" s="105" t="s">
        <v>625</v>
      </c>
      <c r="J53" s="106" t="s">
        <v>373</v>
      </c>
      <c r="K53" s="107">
        <v>71007000</v>
      </c>
      <c r="L53" s="108"/>
      <c r="M53" s="109"/>
      <c r="N53" s="97"/>
      <c r="O53" s="97"/>
      <c r="P53" s="97"/>
      <c r="Q53" s="97"/>
    </row>
    <row r="54" spans="1:17" ht="25.5" x14ac:dyDescent="0.25">
      <c r="A54" s="89"/>
      <c r="B54" s="89"/>
      <c r="C54" s="89"/>
      <c r="D54" s="90"/>
      <c r="E54" s="91"/>
      <c r="F54" s="91"/>
      <c r="G54" s="105" t="s">
        <v>626</v>
      </c>
      <c r="H54" s="105" t="s">
        <v>527</v>
      </c>
      <c r="I54" s="105" t="s">
        <v>627</v>
      </c>
      <c r="J54" s="106" t="s">
        <v>326</v>
      </c>
      <c r="K54" s="107">
        <v>53255000</v>
      </c>
      <c r="L54" s="108"/>
      <c r="M54" s="109"/>
      <c r="N54" s="97"/>
      <c r="O54" s="97"/>
      <c r="P54" s="97"/>
      <c r="Q54" s="97"/>
    </row>
    <row r="55" spans="1:17" ht="38.25" x14ac:dyDescent="0.25">
      <c r="A55" s="89"/>
      <c r="B55" s="89"/>
      <c r="C55" s="89"/>
      <c r="D55" s="90"/>
      <c r="E55" s="91"/>
      <c r="F55" s="91"/>
      <c r="G55" s="105" t="s">
        <v>628</v>
      </c>
      <c r="H55" s="105" t="s">
        <v>527</v>
      </c>
      <c r="I55" s="105" t="s">
        <v>629</v>
      </c>
      <c r="J55" s="106" t="s">
        <v>326</v>
      </c>
      <c r="K55" s="107">
        <v>53255000</v>
      </c>
      <c r="L55" s="108"/>
      <c r="M55" s="109"/>
      <c r="N55" s="97"/>
      <c r="O55" s="97"/>
      <c r="P55" s="97"/>
      <c r="Q55" s="97"/>
    </row>
    <row r="56" spans="1:17" ht="76.5" x14ac:dyDescent="0.25">
      <c r="A56" s="89">
        <v>3</v>
      </c>
      <c r="B56" s="89">
        <v>35</v>
      </c>
      <c r="C56" s="89">
        <v>16</v>
      </c>
      <c r="D56" s="90">
        <v>33</v>
      </c>
      <c r="E56" s="91"/>
      <c r="F56" s="91"/>
      <c r="G56" s="91" t="s">
        <v>630</v>
      </c>
      <c r="H56" s="91" t="s">
        <v>522</v>
      </c>
      <c r="I56" s="91" t="s">
        <v>631</v>
      </c>
      <c r="J56" s="100" t="s">
        <v>632</v>
      </c>
      <c r="K56" s="101">
        <v>177517000</v>
      </c>
      <c r="L56" s="102" t="s">
        <v>520</v>
      </c>
      <c r="M56" s="103"/>
      <c r="N56" s="97"/>
      <c r="O56" s="97"/>
      <c r="P56" s="97">
        <v>177517000</v>
      </c>
      <c r="Q56" s="97">
        <v>215000000</v>
      </c>
    </row>
    <row r="57" spans="1:17" ht="25.5" x14ac:dyDescent="0.25">
      <c r="A57" s="89"/>
      <c r="B57" s="89"/>
      <c r="C57" s="89"/>
      <c r="D57" s="90"/>
      <c r="E57" s="91"/>
      <c r="F57" s="91"/>
      <c r="G57" s="105" t="s">
        <v>634</v>
      </c>
      <c r="H57" s="105" t="s">
        <v>522</v>
      </c>
      <c r="I57" s="105" t="s">
        <v>635</v>
      </c>
      <c r="J57" s="106" t="s">
        <v>636</v>
      </c>
      <c r="K57" s="107">
        <v>71007000</v>
      </c>
      <c r="L57" s="108"/>
      <c r="M57" s="109"/>
      <c r="N57" s="97"/>
      <c r="O57" s="97"/>
      <c r="P57" s="97"/>
      <c r="Q57" s="97"/>
    </row>
    <row r="58" spans="1:17" ht="51" x14ac:dyDescent="0.25">
      <c r="A58" s="89"/>
      <c r="B58" s="89"/>
      <c r="C58" s="89"/>
      <c r="D58" s="90"/>
      <c r="E58" s="91"/>
      <c r="F58" s="91"/>
      <c r="G58" s="105" t="s">
        <v>637</v>
      </c>
      <c r="H58" s="105" t="s">
        <v>522</v>
      </c>
      <c r="I58" s="105" t="s">
        <v>638</v>
      </c>
      <c r="J58" s="106" t="s">
        <v>397</v>
      </c>
      <c r="K58" s="107">
        <v>106510000</v>
      </c>
      <c r="L58" s="108"/>
      <c r="M58" s="109"/>
      <c r="N58" s="97"/>
      <c r="O58" s="97"/>
      <c r="P58" s="97"/>
      <c r="Q58" s="97"/>
    </row>
    <row r="59" spans="1:17" ht="38.25" x14ac:dyDescent="0.25">
      <c r="A59" s="89">
        <v>3</v>
      </c>
      <c r="B59" s="89">
        <v>35</v>
      </c>
      <c r="C59" s="89">
        <v>16</v>
      </c>
      <c r="D59" s="90">
        <v>34</v>
      </c>
      <c r="E59" s="91"/>
      <c r="F59" s="91"/>
      <c r="G59" s="91" t="s">
        <v>639</v>
      </c>
      <c r="H59" s="91" t="s">
        <v>522</v>
      </c>
      <c r="I59" s="91" t="s">
        <v>640</v>
      </c>
      <c r="J59" s="100" t="s">
        <v>641</v>
      </c>
      <c r="K59" s="101">
        <v>329500000</v>
      </c>
      <c r="L59" s="102" t="s">
        <v>520</v>
      </c>
      <c r="M59" s="103"/>
      <c r="N59" s="97"/>
      <c r="O59" s="97"/>
      <c r="P59" s="97">
        <v>329500000</v>
      </c>
      <c r="Q59" s="97">
        <v>360000000</v>
      </c>
    </row>
    <row r="60" spans="1:17" ht="63.75" x14ac:dyDescent="0.25">
      <c r="A60" s="89">
        <v>3</v>
      </c>
      <c r="B60" s="89">
        <v>35</v>
      </c>
      <c r="C60" s="89">
        <v>16</v>
      </c>
      <c r="D60" s="90">
        <v>35</v>
      </c>
      <c r="E60" s="91"/>
      <c r="F60" s="91"/>
      <c r="G60" s="91" t="s">
        <v>642</v>
      </c>
      <c r="H60" s="91" t="s">
        <v>522</v>
      </c>
      <c r="I60" s="91" t="s">
        <v>643</v>
      </c>
      <c r="J60" s="100" t="s">
        <v>644</v>
      </c>
      <c r="K60" s="101">
        <v>143149000</v>
      </c>
      <c r="L60" s="102" t="s">
        <v>520</v>
      </c>
      <c r="M60" s="103"/>
      <c r="N60" s="97"/>
      <c r="O60" s="97"/>
      <c r="P60" s="97">
        <v>143149000</v>
      </c>
      <c r="Q60" s="97">
        <v>160000000</v>
      </c>
    </row>
    <row r="61" spans="1:17" ht="51" x14ac:dyDescent="0.25">
      <c r="A61" s="89"/>
      <c r="B61" s="89"/>
      <c r="C61" s="89"/>
      <c r="D61" s="90"/>
      <c r="E61" s="91"/>
      <c r="F61" s="91"/>
      <c r="G61" s="105" t="s">
        <v>63</v>
      </c>
      <c r="H61" s="105" t="s">
        <v>522</v>
      </c>
      <c r="I61" s="105" t="s">
        <v>411</v>
      </c>
      <c r="J61" s="106" t="s">
        <v>412</v>
      </c>
      <c r="K61" s="107">
        <v>75693000</v>
      </c>
      <c r="L61" s="108"/>
      <c r="M61" s="109"/>
      <c r="N61" s="97"/>
      <c r="O61" s="97"/>
      <c r="P61" s="97"/>
      <c r="Q61" s="97"/>
    </row>
    <row r="62" spans="1:17" ht="38.25" x14ac:dyDescent="0.25">
      <c r="A62" s="89"/>
      <c r="B62" s="89"/>
      <c r="C62" s="89"/>
      <c r="D62" s="90"/>
      <c r="E62" s="91"/>
      <c r="F62" s="91"/>
      <c r="G62" s="105" t="s">
        <v>26</v>
      </c>
      <c r="H62" s="105" t="s">
        <v>522</v>
      </c>
      <c r="I62" s="105" t="s">
        <v>645</v>
      </c>
      <c r="J62" s="106" t="s">
        <v>646</v>
      </c>
      <c r="K62" s="107">
        <v>67456000</v>
      </c>
      <c r="L62" s="108"/>
      <c r="M62" s="109"/>
      <c r="N62" s="97"/>
      <c r="O62" s="97"/>
      <c r="P62" s="97"/>
      <c r="Q62" s="97"/>
    </row>
    <row r="63" spans="1:17" ht="63.75" x14ac:dyDescent="0.25">
      <c r="A63" s="89">
        <v>3</v>
      </c>
      <c r="B63" s="89">
        <v>35</v>
      </c>
      <c r="C63" s="89">
        <v>16</v>
      </c>
      <c r="D63" s="90">
        <v>4</v>
      </c>
      <c r="E63" s="91"/>
      <c r="F63" s="91"/>
      <c r="G63" s="91" t="s">
        <v>647</v>
      </c>
      <c r="H63" s="91" t="s">
        <v>648</v>
      </c>
      <c r="I63" s="91" t="s">
        <v>649</v>
      </c>
      <c r="J63" s="100" t="s">
        <v>650</v>
      </c>
      <c r="K63" s="101">
        <v>83788000</v>
      </c>
      <c r="L63" s="102" t="s">
        <v>520</v>
      </c>
      <c r="M63" s="103"/>
      <c r="N63" s="97"/>
      <c r="O63" s="97"/>
      <c r="P63" s="97">
        <v>83788000</v>
      </c>
      <c r="Q63" s="97">
        <v>123900000</v>
      </c>
    </row>
    <row r="64" spans="1:17" ht="63.75" x14ac:dyDescent="0.25">
      <c r="A64" s="89">
        <v>3</v>
      </c>
      <c r="B64" s="89">
        <v>35</v>
      </c>
      <c r="C64" s="89">
        <v>16</v>
      </c>
      <c r="D64" s="90">
        <v>6</v>
      </c>
      <c r="E64" s="91"/>
      <c r="F64" s="91"/>
      <c r="G64" s="91" t="s">
        <v>651</v>
      </c>
      <c r="H64" s="91" t="s">
        <v>522</v>
      </c>
      <c r="I64" s="91" t="s">
        <v>652</v>
      </c>
      <c r="J64" s="100" t="s">
        <v>653</v>
      </c>
      <c r="K64" s="101">
        <v>71007000</v>
      </c>
      <c r="L64" s="102" t="s">
        <v>520</v>
      </c>
      <c r="M64" s="103"/>
      <c r="N64" s="97"/>
      <c r="O64" s="97"/>
      <c r="P64" s="97">
        <v>71007000</v>
      </c>
      <c r="Q64" s="97">
        <v>105000000</v>
      </c>
    </row>
    <row r="65" spans="1:17" ht="38.25" x14ac:dyDescent="0.25">
      <c r="A65" s="89">
        <v>3</v>
      </c>
      <c r="B65" s="89">
        <v>35</v>
      </c>
      <c r="C65" s="89">
        <v>17</v>
      </c>
      <c r="D65" s="90"/>
      <c r="E65" s="91"/>
      <c r="F65" s="91"/>
      <c r="G65" s="99" t="s">
        <v>421</v>
      </c>
      <c r="H65" s="91"/>
      <c r="I65" s="91" t="s">
        <v>654</v>
      </c>
      <c r="J65" s="100" t="s">
        <v>655</v>
      </c>
      <c r="K65" s="101"/>
      <c r="L65" s="102"/>
      <c r="M65" s="103"/>
      <c r="N65" s="97"/>
      <c r="O65" s="97"/>
      <c r="P65" s="97"/>
      <c r="Q65" s="97"/>
    </row>
    <row r="66" spans="1:17" ht="63.75" x14ac:dyDescent="0.25">
      <c r="A66" s="89">
        <v>3</v>
      </c>
      <c r="B66" s="89">
        <v>35</v>
      </c>
      <c r="C66" s="89">
        <v>17</v>
      </c>
      <c r="D66" s="90">
        <v>1</v>
      </c>
      <c r="E66" s="91"/>
      <c r="F66" s="91"/>
      <c r="G66" s="91" t="s">
        <v>657</v>
      </c>
      <c r="H66" s="91" t="s">
        <v>522</v>
      </c>
      <c r="I66" s="91" t="s">
        <v>658</v>
      </c>
      <c r="J66" s="100" t="s">
        <v>659</v>
      </c>
      <c r="K66" s="101">
        <v>1207104000</v>
      </c>
      <c r="L66" s="102" t="s">
        <v>520</v>
      </c>
      <c r="M66" s="103"/>
      <c r="N66" s="97"/>
      <c r="O66" s="97"/>
      <c r="P66" s="97">
        <v>1207104000</v>
      </c>
      <c r="Q66" s="97">
        <v>1800000000</v>
      </c>
    </row>
    <row r="67" spans="1:17" ht="127.5" x14ac:dyDescent="0.25">
      <c r="A67" s="89">
        <v>3</v>
      </c>
      <c r="B67" s="89">
        <v>35</v>
      </c>
      <c r="C67" s="89">
        <v>17</v>
      </c>
      <c r="D67" s="90">
        <v>14</v>
      </c>
      <c r="E67" s="91"/>
      <c r="F67" s="91"/>
      <c r="G67" s="91" t="s">
        <v>660</v>
      </c>
      <c r="H67" s="91" t="s">
        <v>522</v>
      </c>
      <c r="I67" s="91" t="s">
        <v>661</v>
      </c>
      <c r="J67" s="100" t="s">
        <v>662</v>
      </c>
      <c r="K67" s="101">
        <v>1526632000</v>
      </c>
      <c r="L67" s="102" t="s">
        <v>520</v>
      </c>
      <c r="M67" s="103"/>
      <c r="N67" s="97"/>
      <c r="O67" s="97"/>
      <c r="P67" s="97">
        <v>1526632000</v>
      </c>
      <c r="Q67" s="97">
        <v>1700000000</v>
      </c>
    </row>
    <row r="68" spans="1:17" ht="51" x14ac:dyDescent="0.25">
      <c r="A68" s="89"/>
      <c r="B68" s="89"/>
      <c r="C68" s="89"/>
      <c r="D68" s="90"/>
      <c r="E68" s="91"/>
      <c r="F68" s="91"/>
      <c r="G68" s="105" t="s">
        <v>86</v>
      </c>
      <c r="H68" s="105" t="s">
        <v>522</v>
      </c>
      <c r="I68" s="105" t="s">
        <v>663</v>
      </c>
      <c r="J68" s="106" t="s">
        <v>449</v>
      </c>
      <c r="K68" s="107">
        <v>106510000</v>
      </c>
      <c r="L68" s="108"/>
      <c r="M68" s="109"/>
      <c r="N68" s="97"/>
      <c r="O68" s="97"/>
      <c r="P68" s="97"/>
      <c r="Q68" s="97"/>
    </row>
    <row r="69" spans="1:17" ht="76.5" x14ac:dyDescent="0.25">
      <c r="A69" s="89"/>
      <c r="B69" s="89"/>
      <c r="C69" s="89"/>
      <c r="D69" s="90"/>
      <c r="E69" s="91"/>
      <c r="F69" s="91"/>
      <c r="G69" s="105" t="s">
        <v>664</v>
      </c>
      <c r="H69" s="105" t="s">
        <v>522</v>
      </c>
      <c r="I69" s="105" t="s">
        <v>665</v>
      </c>
      <c r="J69" s="106" t="s">
        <v>452</v>
      </c>
      <c r="K69" s="107">
        <v>1420122000</v>
      </c>
      <c r="L69" s="108"/>
      <c r="M69" s="109"/>
      <c r="N69" s="97"/>
      <c r="O69" s="97"/>
      <c r="P69" s="97"/>
      <c r="Q69" s="97"/>
    </row>
    <row r="70" spans="1:17" ht="38.25" x14ac:dyDescent="0.25">
      <c r="A70" s="89">
        <v>3</v>
      </c>
      <c r="B70" s="89">
        <v>35</v>
      </c>
      <c r="C70" s="89">
        <v>17</v>
      </c>
      <c r="D70" s="90">
        <v>2</v>
      </c>
      <c r="E70" s="91"/>
      <c r="F70" s="91"/>
      <c r="G70" s="91" t="s">
        <v>666</v>
      </c>
      <c r="H70" s="91" t="s">
        <v>522</v>
      </c>
      <c r="I70" s="91" t="s">
        <v>667</v>
      </c>
      <c r="J70" s="100" t="s">
        <v>668</v>
      </c>
      <c r="K70" s="101">
        <v>1278110000</v>
      </c>
      <c r="L70" s="102" t="s">
        <v>520</v>
      </c>
      <c r="M70" s="103"/>
      <c r="N70" s="97"/>
      <c r="O70" s="97"/>
      <c r="P70" s="97">
        <v>1278110000</v>
      </c>
      <c r="Q70" s="97">
        <v>1500000000</v>
      </c>
    </row>
    <row r="71" spans="1:17" ht="25.5" x14ac:dyDescent="0.25">
      <c r="A71" s="89"/>
      <c r="B71" s="89"/>
      <c r="C71" s="89"/>
      <c r="D71" s="90"/>
      <c r="E71" s="91"/>
      <c r="F71" s="91"/>
      <c r="G71" s="105" t="s">
        <v>669</v>
      </c>
      <c r="H71" s="105" t="s">
        <v>522</v>
      </c>
      <c r="I71" s="105" t="s">
        <v>439</v>
      </c>
      <c r="J71" s="106" t="s">
        <v>440</v>
      </c>
      <c r="K71" s="107">
        <v>511244000</v>
      </c>
      <c r="L71" s="108"/>
      <c r="M71" s="109"/>
      <c r="N71" s="97"/>
      <c r="O71" s="97"/>
      <c r="P71" s="97"/>
      <c r="Q71" s="97"/>
    </row>
    <row r="72" spans="1:17" ht="38.25" x14ac:dyDescent="0.25">
      <c r="A72" s="89"/>
      <c r="B72" s="89"/>
      <c r="C72" s="89"/>
      <c r="D72" s="90"/>
      <c r="E72" s="91"/>
      <c r="F72" s="91"/>
      <c r="G72" s="105" t="s">
        <v>670</v>
      </c>
      <c r="H72" s="105" t="s">
        <v>522</v>
      </c>
      <c r="I72" s="105" t="s">
        <v>671</v>
      </c>
      <c r="J72" s="106" t="s">
        <v>443</v>
      </c>
      <c r="K72" s="107">
        <v>56805000</v>
      </c>
      <c r="L72" s="108"/>
      <c r="M72" s="109"/>
      <c r="N72" s="97"/>
      <c r="O72" s="97"/>
      <c r="P72" s="97"/>
      <c r="Q72" s="97"/>
    </row>
    <row r="73" spans="1:17" ht="114.75" x14ac:dyDescent="0.25">
      <c r="A73" s="89"/>
      <c r="B73" s="89"/>
      <c r="C73" s="89"/>
      <c r="D73" s="90"/>
      <c r="E73" s="91"/>
      <c r="F73" s="91"/>
      <c r="G73" s="105" t="s">
        <v>672</v>
      </c>
      <c r="H73" s="105" t="s">
        <v>522</v>
      </c>
      <c r="I73" s="105" t="s">
        <v>673</v>
      </c>
      <c r="J73" s="106" t="s">
        <v>455</v>
      </c>
      <c r="K73" s="107">
        <v>710061000</v>
      </c>
      <c r="L73" s="108"/>
      <c r="M73" s="109"/>
      <c r="N73" s="97"/>
      <c r="O73" s="97"/>
      <c r="P73" s="97"/>
      <c r="Q73" s="97"/>
    </row>
    <row r="74" spans="1:17" ht="25.5" x14ac:dyDescent="0.25">
      <c r="A74" s="89">
        <v>3</v>
      </c>
      <c r="B74" s="89">
        <v>35</v>
      </c>
      <c r="C74" s="89">
        <v>17</v>
      </c>
      <c r="D74" s="90">
        <v>3</v>
      </c>
      <c r="E74" s="91"/>
      <c r="F74" s="91"/>
      <c r="G74" s="91" t="s">
        <v>674</v>
      </c>
      <c r="H74" s="91" t="s">
        <v>522</v>
      </c>
      <c r="I74" s="91" t="s">
        <v>523</v>
      </c>
      <c r="J74" s="100" t="s">
        <v>675</v>
      </c>
      <c r="K74" s="101">
        <v>46154000</v>
      </c>
      <c r="L74" s="102" t="s">
        <v>520</v>
      </c>
      <c r="M74" s="103"/>
      <c r="N74" s="97"/>
      <c r="O74" s="97"/>
      <c r="P74" s="97">
        <v>46154000</v>
      </c>
      <c r="Q74" s="97">
        <v>75800000</v>
      </c>
    </row>
    <row r="75" spans="1:17" ht="51" x14ac:dyDescent="0.25">
      <c r="A75" s="89">
        <v>3</v>
      </c>
      <c r="B75" s="89">
        <v>35</v>
      </c>
      <c r="C75" s="89">
        <v>18</v>
      </c>
      <c r="D75" s="90"/>
      <c r="E75" s="91"/>
      <c r="F75" s="91"/>
      <c r="G75" s="99" t="s">
        <v>456</v>
      </c>
      <c r="H75" s="91"/>
      <c r="I75" s="91" t="s">
        <v>676</v>
      </c>
      <c r="J75" s="100" t="s">
        <v>677</v>
      </c>
      <c r="K75" s="101"/>
      <c r="L75" s="102"/>
      <c r="M75" s="103"/>
      <c r="N75" s="97"/>
      <c r="O75" s="97"/>
      <c r="P75" s="97"/>
      <c r="Q75" s="97"/>
    </row>
    <row r="76" spans="1:17" ht="38.25" x14ac:dyDescent="0.25">
      <c r="A76" s="89">
        <v>3</v>
      </c>
      <c r="B76" s="89">
        <v>35</v>
      </c>
      <c r="C76" s="89">
        <v>18</v>
      </c>
      <c r="D76" s="90">
        <v>12</v>
      </c>
      <c r="E76" s="91"/>
      <c r="F76" s="91"/>
      <c r="G76" s="91" t="s">
        <v>678</v>
      </c>
      <c r="H76" s="91" t="s">
        <v>522</v>
      </c>
      <c r="I76" s="91" t="s">
        <v>679</v>
      </c>
      <c r="J76" s="100" t="s">
        <v>680</v>
      </c>
      <c r="K76" s="101">
        <v>355032000</v>
      </c>
      <c r="L76" s="102" t="s">
        <v>520</v>
      </c>
      <c r="M76" s="103"/>
      <c r="N76" s="97"/>
      <c r="O76" s="97"/>
      <c r="P76" s="97">
        <v>355032000</v>
      </c>
      <c r="Q76" s="97">
        <v>380000000</v>
      </c>
    </row>
    <row r="77" spans="1:17" ht="89.25" x14ac:dyDescent="0.25">
      <c r="A77" s="89"/>
      <c r="B77" s="89"/>
      <c r="C77" s="89"/>
      <c r="D77" s="90"/>
      <c r="E77" s="91"/>
      <c r="F77" s="91"/>
      <c r="G77" s="105" t="s">
        <v>682</v>
      </c>
      <c r="H77" s="105" t="s">
        <v>522</v>
      </c>
      <c r="I77" s="105" t="s">
        <v>683</v>
      </c>
      <c r="J77" s="106" t="s">
        <v>326</v>
      </c>
      <c r="K77" s="107">
        <v>142013000</v>
      </c>
      <c r="L77" s="108"/>
      <c r="M77" s="109"/>
      <c r="N77" s="97"/>
      <c r="O77" s="97"/>
      <c r="P77" s="97"/>
      <c r="Q77" s="97"/>
    </row>
    <row r="78" spans="1:17" s="98" customFormat="1" ht="51" x14ac:dyDescent="0.25">
      <c r="A78" s="89"/>
      <c r="B78" s="89"/>
      <c r="C78" s="89"/>
      <c r="D78" s="110"/>
      <c r="E78" s="111"/>
      <c r="F78" s="111"/>
      <c r="G78" s="112" t="s">
        <v>684</v>
      </c>
      <c r="H78" s="105" t="s">
        <v>522</v>
      </c>
      <c r="I78" s="105" t="s">
        <v>685</v>
      </c>
      <c r="J78" s="106" t="s">
        <v>326</v>
      </c>
      <c r="K78" s="113">
        <v>213019000</v>
      </c>
      <c r="L78" s="114"/>
      <c r="M78" s="115"/>
      <c r="N78" s="97"/>
      <c r="O78" s="97"/>
      <c r="P78" s="97"/>
      <c r="Q78" s="97"/>
    </row>
    <row r="79" spans="1:17" s="98" customFormat="1" x14ac:dyDescent="0.25">
      <c r="A79" s="117"/>
      <c r="B79" s="117"/>
      <c r="C79" s="117"/>
      <c r="D79" s="118"/>
      <c r="E79" s="119" t="s">
        <v>469</v>
      </c>
      <c r="F79" s="120"/>
      <c r="G79" s="121"/>
      <c r="H79" s="220" t="s">
        <v>469</v>
      </c>
      <c r="I79" s="220"/>
      <c r="J79" s="220"/>
      <c r="K79" s="122">
        <f>P79</f>
        <v>15562265000</v>
      </c>
      <c r="L79" s="122"/>
      <c r="M79" s="122"/>
      <c r="N79" s="123">
        <f>SUM(N8:N78)</f>
        <v>0</v>
      </c>
      <c r="O79" s="123">
        <f>SUM(O8:O78)</f>
        <v>0</v>
      </c>
      <c r="P79" s="123">
        <f>SUM(P8:P78)</f>
        <v>15562265000</v>
      </c>
      <c r="Q79" s="123">
        <f>SUM(Q8:Q78)</f>
        <v>18875145102</v>
      </c>
    </row>
    <row r="80" spans="1:17" x14ac:dyDescent="0.25">
      <c r="A80" s="124"/>
      <c r="B80" s="124"/>
      <c r="C80" s="124"/>
      <c r="D80" s="124"/>
    </row>
    <row r="81" spans="2:2" x14ac:dyDescent="0.25">
      <c r="B81" s="124"/>
    </row>
  </sheetData>
  <sheetProtection formatCells="0" formatColumns="0" formatRows="0" insertColumns="0" insertRows="0" insertHyperlinks="0" deleteColumns="0" deleteRows="0" sort="0" autoFilter="0" pivotTables="0"/>
  <mergeCells count="17">
    <mergeCell ref="G21:M21"/>
    <mergeCell ref="H79:J79"/>
    <mergeCell ref="M5:M6"/>
    <mergeCell ref="A7:D7"/>
    <mergeCell ref="G8:J8"/>
    <mergeCell ref="G9:M9"/>
    <mergeCell ref="G20:J20"/>
    <mergeCell ref="A1:M1"/>
    <mergeCell ref="A2:M2"/>
    <mergeCell ref="A3:M3"/>
    <mergeCell ref="A5:D6"/>
    <mergeCell ref="E5:E6"/>
    <mergeCell ref="F5:F6"/>
    <mergeCell ref="G5:G6"/>
    <mergeCell ref="H5:H6"/>
    <mergeCell ref="I5:I6"/>
    <mergeCell ref="J5:L5"/>
  </mergeCells>
  <printOptions horizontalCentered="1"/>
  <pageMargins left="0.31496062992125984" right="0.31496062992125984" top="0.74803149606299213" bottom="0.74803149606299213" header="0.31496062992125984" footer="0.31496062992125984"/>
  <pageSetup paperSize="10000" scale="8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1"/>
  <sheetViews>
    <sheetView view="pageBreakPreview" zoomScaleNormal="90" zoomScaleSheetLayoutView="100" workbookViewId="0">
      <pane ySplit="7" topLeftCell="A8" activePane="bottomLeft" state="frozen"/>
      <selection pane="bottomLeft" activeCell="V6" sqref="V6"/>
    </sheetView>
  </sheetViews>
  <sheetFormatPr defaultRowHeight="15" x14ac:dyDescent="0.25"/>
  <cols>
    <col min="1" max="1" width="3.28515625" style="84" customWidth="1"/>
    <col min="2" max="2" width="3.7109375" style="84" customWidth="1"/>
    <col min="3" max="3" width="4.28515625" style="84" customWidth="1"/>
    <col min="4" max="4" width="3.85546875" style="126" customWidth="1"/>
    <col min="5" max="5" width="21.140625" style="84" hidden="1" customWidth="1"/>
    <col min="6" max="6" width="23.140625" style="84" hidden="1" customWidth="1"/>
    <col min="7" max="7" width="38.140625" style="84" customWidth="1"/>
    <col min="8" max="8" width="18" style="84" customWidth="1"/>
    <col min="9" max="9" width="14.7109375" style="84" customWidth="1"/>
    <col min="10" max="10" width="11.28515625" style="125" customWidth="1"/>
    <col min="11" max="11" width="16.85546875" style="125" customWidth="1"/>
    <col min="12" max="13" width="15.7109375" style="125" customWidth="1"/>
    <col min="14" max="14" width="13.7109375" style="125" customWidth="1"/>
    <col min="15" max="15" width="19.85546875" style="84" customWidth="1"/>
    <col min="16" max="17" width="8.85546875" style="83" hidden="1" customWidth="1"/>
    <col min="18" max="19" width="0" style="83" hidden="1" customWidth="1"/>
    <col min="20" max="16384" width="9.140625" style="84"/>
  </cols>
  <sheetData>
    <row r="1" spans="1:19" ht="16.5" x14ac:dyDescent="0.3">
      <c r="A1" s="203" t="s">
        <v>498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</row>
    <row r="2" spans="1:19" ht="16.5" x14ac:dyDescent="0.3">
      <c r="A2" s="203" t="s">
        <v>499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</row>
    <row r="3" spans="1:19" ht="16.5" x14ac:dyDescent="0.3">
      <c r="A3" s="203" t="s">
        <v>500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</row>
    <row r="4" spans="1:19" ht="16.5" x14ac:dyDescent="0.3">
      <c r="D4" s="85"/>
      <c r="E4" s="85"/>
      <c r="F4" s="85"/>
      <c r="G4" s="85"/>
      <c r="H4" s="85"/>
      <c r="I4" s="85"/>
      <c r="J4" s="86"/>
      <c r="K4" s="86"/>
      <c r="L4" s="86"/>
      <c r="M4" s="86"/>
      <c r="N4" s="86"/>
      <c r="O4" s="85"/>
    </row>
    <row r="5" spans="1:19" ht="21.75" customHeight="1" x14ac:dyDescent="0.25">
      <c r="A5" s="204" t="s">
        <v>1</v>
      </c>
      <c r="B5" s="205"/>
      <c r="C5" s="205"/>
      <c r="D5" s="206"/>
      <c r="E5" s="210" t="s">
        <v>501</v>
      </c>
      <c r="F5" s="210" t="s">
        <v>502</v>
      </c>
      <c r="G5" s="210" t="s">
        <v>503</v>
      </c>
      <c r="H5" s="210" t="s">
        <v>504</v>
      </c>
      <c r="I5" s="210" t="s">
        <v>505</v>
      </c>
      <c r="J5" s="211" t="s">
        <v>506</v>
      </c>
      <c r="K5" s="212"/>
      <c r="L5" s="213"/>
      <c r="M5" s="221" t="s">
        <v>473</v>
      </c>
      <c r="N5" s="210" t="s">
        <v>507</v>
      </c>
      <c r="O5" s="210"/>
    </row>
    <row r="6" spans="1:19" ht="40.5" x14ac:dyDescent="0.25">
      <c r="A6" s="207"/>
      <c r="B6" s="208"/>
      <c r="C6" s="208"/>
      <c r="D6" s="209"/>
      <c r="E6" s="210"/>
      <c r="F6" s="210"/>
      <c r="G6" s="210"/>
      <c r="H6" s="210"/>
      <c r="I6" s="210"/>
      <c r="J6" s="87" t="s">
        <v>508</v>
      </c>
      <c r="K6" s="87" t="s">
        <v>509</v>
      </c>
      <c r="L6" s="87" t="s">
        <v>510</v>
      </c>
      <c r="M6" s="222"/>
      <c r="N6" s="87" t="s">
        <v>508</v>
      </c>
      <c r="O6" s="87" t="s">
        <v>509</v>
      </c>
    </row>
    <row r="7" spans="1:19" x14ac:dyDescent="0.25">
      <c r="A7" s="223" t="s">
        <v>481</v>
      </c>
      <c r="B7" s="223"/>
      <c r="C7" s="223"/>
      <c r="D7" s="223"/>
      <c r="E7" s="88">
        <v>2</v>
      </c>
      <c r="F7" s="88">
        <v>3</v>
      </c>
      <c r="G7" s="88" t="s">
        <v>482</v>
      </c>
      <c r="H7" s="88" t="s">
        <v>483</v>
      </c>
      <c r="I7" s="88" t="s">
        <v>484</v>
      </c>
      <c r="J7" s="88" t="s">
        <v>485</v>
      </c>
      <c r="K7" s="88" t="s">
        <v>486</v>
      </c>
      <c r="L7" s="88" t="s">
        <v>487</v>
      </c>
      <c r="M7" s="88" t="s">
        <v>488</v>
      </c>
      <c r="N7" s="88" t="s">
        <v>489</v>
      </c>
      <c r="O7" s="88" t="s">
        <v>490</v>
      </c>
    </row>
    <row r="8" spans="1:19" s="98" customFormat="1" x14ac:dyDescent="0.25">
      <c r="A8" s="89">
        <v>0</v>
      </c>
      <c r="B8" s="89"/>
      <c r="C8" s="89"/>
      <c r="D8" s="90"/>
      <c r="E8" s="91"/>
      <c r="F8" s="91"/>
      <c r="G8" s="224" t="s">
        <v>511</v>
      </c>
      <c r="H8" s="225"/>
      <c r="I8" s="225"/>
      <c r="J8" s="226"/>
      <c r="K8" s="92"/>
      <c r="L8" s="93"/>
      <c r="M8" s="94"/>
      <c r="N8" s="95"/>
      <c r="O8" s="96"/>
      <c r="P8" s="97"/>
      <c r="Q8" s="97"/>
      <c r="R8" s="97"/>
      <c r="S8" s="97"/>
    </row>
    <row r="9" spans="1:19" x14ac:dyDescent="0.25">
      <c r="A9" s="89">
        <v>0</v>
      </c>
      <c r="B9" s="89">
        <v>0</v>
      </c>
      <c r="C9" s="89"/>
      <c r="D9" s="90"/>
      <c r="E9" s="91"/>
      <c r="F9" s="91"/>
      <c r="G9" s="214" t="s">
        <v>512</v>
      </c>
      <c r="H9" s="215"/>
      <c r="I9" s="215"/>
      <c r="J9" s="216"/>
      <c r="K9" s="217"/>
      <c r="L9" s="218"/>
      <c r="M9" s="219"/>
      <c r="N9" s="227"/>
      <c r="O9" s="228"/>
      <c r="P9" s="97"/>
      <c r="Q9" s="97"/>
      <c r="R9" s="97"/>
      <c r="S9" s="97"/>
    </row>
    <row r="10" spans="1:19" ht="127.5" x14ac:dyDescent="0.25">
      <c r="A10" s="89">
        <v>0</v>
      </c>
      <c r="B10" s="89">
        <v>0</v>
      </c>
      <c r="C10" s="89">
        <v>8</v>
      </c>
      <c r="D10" s="90"/>
      <c r="E10" s="91" t="s">
        <v>513</v>
      </c>
      <c r="F10" s="91" t="s">
        <v>514</v>
      </c>
      <c r="G10" s="99" t="s">
        <v>260</v>
      </c>
      <c r="H10" s="91"/>
      <c r="I10" s="91" t="s">
        <v>496</v>
      </c>
      <c r="J10" s="100" t="s">
        <v>497</v>
      </c>
      <c r="K10" s="101"/>
      <c r="L10" s="102"/>
      <c r="M10" s="103"/>
      <c r="N10" s="100" t="s">
        <v>515</v>
      </c>
      <c r="O10" s="104"/>
      <c r="P10" s="97"/>
      <c r="Q10" s="97"/>
      <c r="R10" s="97"/>
      <c r="S10" s="97"/>
    </row>
    <row r="11" spans="1:19" ht="63.75" x14ac:dyDescent="0.25">
      <c r="A11" s="89">
        <v>0</v>
      </c>
      <c r="B11" s="89">
        <v>0</v>
      </c>
      <c r="C11" s="89">
        <v>8</v>
      </c>
      <c r="D11" s="90">
        <v>1</v>
      </c>
      <c r="E11" s="91"/>
      <c r="F11" s="91"/>
      <c r="G11" s="91" t="s">
        <v>516</v>
      </c>
      <c r="H11" s="91" t="s">
        <v>517</v>
      </c>
      <c r="I11" s="91" t="s">
        <v>518</v>
      </c>
      <c r="J11" s="100" t="s">
        <v>519</v>
      </c>
      <c r="K11" s="101">
        <v>4202459000</v>
      </c>
      <c r="L11" s="102" t="s">
        <v>520</v>
      </c>
      <c r="M11" s="103"/>
      <c r="N11" s="100" t="s">
        <v>519</v>
      </c>
      <c r="O11" s="104">
        <v>5250000000</v>
      </c>
      <c r="P11" s="97"/>
      <c r="Q11" s="97"/>
      <c r="R11" s="97">
        <v>4202459000</v>
      </c>
      <c r="S11" s="97">
        <v>5250000000</v>
      </c>
    </row>
    <row r="12" spans="1:19" ht="25.5" x14ac:dyDescent="0.25">
      <c r="A12" s="89">
        <v>0</v>
      </c>
      <c r="B12" s="89">
        <v>0</v>
      </c>
      <c r="C12" s="89">
        <v>8</v>
      </c>
      <c r="D12" s="90">
        <v>10</v>
      </c>
      <c r="E12" s="91"/>
      <c r="F12" s="91"/>
      <c r="G12" s="91" t="s">
        <v>521</v>
      </c>
      <c r="H12" s="91" t="s">
        <v>522</v>
      </c>
      <c r="I12" s="91" t="s">
        <v>523</v>
      </c>
      <c r="J12" s="100" t="s">
        <v>524</v>
      </c>
      <c r="K12" s="101">
        <v>219409000</v>
      </c>
      <c r="L12" s="102" t="s">
        <v>520</v>
      </c>
      <c r="M12" s="103"/>
      <c r="N12" s="100" t="s">
        <v>524</v>
      </c>
      <c r="O12" s="104">
        <v>250000000</v>
      </c>
      <c r="P12" s="97"/>
      <c r="Q12" s="97"/>
      <c r="R12" s="97">
        <v>219409000</v>
      </c>
      <c r="S12" s="97">
        <v>250000000</v>
      </c>
    </row>
    <row r="13" spans="1:19" ht="89.25" x14ac:dyDescent="0.25">
      <c r="A13" s="89"/>
      <c r="B13" s="89"/>
      <c r="C13" s="89"/>
      <c r="D13" s="90"/>
      <c r="E13" s="91"/>
      <c r="F13" s="91"/>
      <c r="G13" s="105" t="s">
        <v>272</v>
      </c>
      <c r="H13" s="105" t="s">
        <v>522</v>
      </c>
      <c r="I13" s="105" t="s">
        <v>525</v>
      </c>
      <c r="J13" s="106" t="s">
        <v>321</v>
      </c>
      <c r="K13" s="107">
        <v>25562000</v>
      </c>
      <c r="L13" s="108"/>
      <c r="M13" s="109"/>
      <c r="N13" s="100"/>
      <c r="O13" s="104"/>
      <c r="P13" s="97"/>
      <c r="Q13" s="97"/>
      <c r="R13" s="97"/>
      <c r="S13" s="97"/>
    </row>
    <row r="14" spans="1:19" ht="25.5" x14ac:dyDescent="0.25">
      <c r="A14" s="89"/>
      <c r="B14" s="89"/>
      <c r="C14" s="89"/>
      <c r="D14" s="90"/>
      <c r="E14" s="91"/>
      <c r="F14" s="91"/>
      <c r="G14" s="105" t="s">
        <v>526</v>
      </c>
      <c r="H14" s="105" t="s">
        <v>527</v>
      </c>
      <c r="I14" s="105" t="s">
        <v>350</v>
      </c>
      <c r="J14" s="106" t="s">
        <v>528</v>
      </c>
      <c r="K14" s="107">
        <v>49704000</v>
      </c>
      <c r="L14" s="108"/>
      <c r="M14" s="109"/>
      <c r="N14" s="100"/>
      <c r="O14" s="104"/>
      <c r="P14" s="97"/>
      <c r="Q14" s="97"/>
      <c r="R14" s="97"/>
      <c r="S14" s="97"/>
    </row>
    <row r="15" spans="1:19" ht="51" x14ac:dyDescent="0.25">
      <c r="A15" s="89"/>
      <c r="B15" s="89"/>
      <c r="C15" s="89"/>
      <c r="D15" s="90"/>
      <c r="E15" s="91"/>
      <c r="F15" s="91"/>
      <c r="G15" s="105" t="s">
        <v>529</v>
      </c>
      <c r="H15" s="105" t="s">
        <v>522</v>
      </c>
      <c r="I15" s="105" t="s">
        <v>530</v>
      </c>
      <c r="J15" s="106" t="s">
        <v>321</v>
      </c>
      <c r="K15" s="107">
        <v>144143000</v>
      </c>
      <c r="L15" s="108"/>
      <c r="M15" s="109"/>
      <c r="N15" s="100"/>
      <c r="O15" s="104"/>
      <c r="P15" s="97"/>
      <c r="Q15" s="97"/>
      <c r="R15" s="97"/>
      <c r="S15" s="97"/>
    </row>
    <row r="16" spans="1:19" ht="102" x14ac:dyDescent="0.25">
      <c r="A16" s="89">
        <v>0</v>
      </c>
      <c r="B16" s="89">
        <v>0</v>
      </c>
      <c r="C16" s="89">
        <v>8</v>
      </c>
      <c r="D16" s="90">
        <v>2</v>
      </c>
      <c r="E16" s="91"/>
      <c r="F16" s="91"/>
      <c r="G16" s="91" t="s">
        <v>531</v>
      </c>
      <c r="H16" s="91" t="s">
        <v>522</v>
      </c>
      <c r="I16" s="91" t="s">
        <v>532</v>
      </c>
      <c r="J16" s="100" t="s">
        <v>533</v>
      </c>
      <c r="K16" s="101">
        <v>1420122000</v>
      </c>
      <c r="L16" s="102" t="s">
        <v>520</v>
      </c>
      <c r="M16" s="103"/>
      <c r="N16" s="100" t="s">
        <v>533</v>
      </c>
      <c r="O16" s="104">
        <v>2100000000</v>
      </c>
      <c r="P16" s="97"/>
      <c r="Q16" s="97"/>
      <c r="R16" s="97">
        <v>1420122000</v>
      </c>
      <c r="S16" s="97">
        <v>2100000000</v>
      </c>
    </row>
    <row r="17" spans="1:19" ht="63.75" x14ac:dyDescent="0.25">
      <c r="A17" s="89">
        <v>0</v>
      </c>
      <c r="B17" s="89">
        <v>0</v>
      </c>
      <c r="C17" s="89">
        <v>8</v>
      </c>
      <c r="D17" s="90">
        <v>3</v>
      </c>
      <c r="E17" s="91"/>
      <c r="F17" s="91"/>
      <c r="G17" s="91" t="s">
        <v>534</v>
      </c>
      <c r="H17" s="91" t="s">
        <v>522</v>
      </c>
      <c r="I17" s="91" t="s">
        <v>535</v>
      </c>
      <c r="J17" s="100" t="s">
        <v>533</v>
      </c>
      <c r="K17" s="101">
        <v>212451000</v>
      </c>
      <c r="L17" s="102" t="s">
        <v>520</v>
      </c>
      <c r="M17" s="103"/>
      <c r="N17" s="100" t="s">
        <v>533</v>
      </c>
      <c r="O17" s="104">
        <v>314160000</v>
      </c>
      <c r="P17" s="97"/>
      <c r="Q17" s="97"/>
      <c r="R17" s="97">
        <v>212451000</v>
      </c>
      <c r="S17" s="97">
        <v>314160000</v>
      </c>
    </row>
    <row r="18" spans="1:19" ht="63.75" x14ac:dyDescent="0.25">
      <c r="A18" s="89">
        <v>0</v>
      </c>
      <c r="B18" s="89">
        <v>0</v>
      </c>
      <c r="C18" s="89">
        <v>8</v>
      </c>
      <c r="D18" s="90">
        <v>4</v>
      </c>
      <c r="E18" s="91"/>
      <c r="F18" s="91"/>
      <c r="G18" s="91" t="s">
        <v>536</v>
      </c>
      <c r="H18" s="91" t="s">
        <v>537</v>
      </c>
      <c r="I18" s="91" t="s">
        <v>538</v>
      </c>
      <c r="J18" s="100" t="s">
        <v>539</v>
      </c>
      <c r="K18" s="101">
        <v>507786000</v>
      </c>
      <c r="L18" s="102" t="s">
        <v>520</v>
      </c>
      <c r="M18" s="103"/>
      <c r="N18" s="100" t="s">
        <v>539</v>
      </c>
      <c r="O18" s="104">
        <v>730000000</v>
      </c>
      <c r="P18" s="97"/>
      <c r="Q18" s="97"/>
      <c r="R18" s="97">
        <v>507786000</v>
      </c>
      <c r="S18" s="97">
        <v>730000000</v>
      </c>
    </row>
    <row r="19" spans="1:19" ht="63.75" x14ac:dyDescent="0.25">
      <c r="A19" s="89">
        <v>0</v>
      </c>
      <c r="B19" s="89">
        <v>0</v>
      </c>
      <c r="C19" s="89">
        <v>8</v>
      </c>
      <c r="D19" s="90">
        <v>9</v>
      </c>
      <c r="E19" s="91"/>
      <c r="F19" s="91"/>
      <c r="G19" s="91" t="s">
        <v>540</v>
      </c>
      <c r="H19" s="91" t="s">
        <v>522</v>
      </c>
      <c r="I19" s="91" t="s">
        <v>541</v>
      </c>
      <c r="J19" s="100" t="s">
        <v>542</v>
      </c>
      <c r="K19" s="101">
        <v>220748000</v>
      </c>
      <c r="L19" s="102" t="s">
        <v>520</v>
      </c>
      <c r="M19" s="103"/>
      <c r="N19" s="100" t="s">
        <v>542</v>
      </c>
      <c r="O19" s="104">
        <v>275000000</v>
      </c>
      <c r="P19" s="97"/>
      <c r="Q19" s="97"/>
      <c r="R19" s="97">
        <v>220748000</v>
      </c>
      <c r="S19" s="97">
        <v>275000000</v>
      </c>
    </row>
    <row r="20" spans="1:19" x14ac:dyDescent="0.25">
      <c r="A20" s="89">
        <v>3</v>
      </c>
      <c r="B20" s="89"/>
      <c r="C20" s="89"/>
      <c r="D20" s="90"/>
      <c r="E20" s="91"/>
      <c r="F20" s="91"/>
      <c r="G20" s="224"/>
      <c r="H20" s="225"/>
      <c r="I20" s="225"/>
      <c r="J20" s="226"/>
      <c r="K20" s="92"/>
      <c r="L20" s="93"/>
      <c r="M20" s="94"/>
      <c r="N20" s="95"/>
      <c r="O20" s="96"/>
      <c r="P20" s="97"/>
      <c r="Q20" s="97"/>
      <c r="R20" s="97"/>
      <c r="S20" s="97"/>
    </row>
    <row r="21" spans="1:19" x14ac:dyDescent="0.25">
      <c r="A21" s="89">
        <v>3</v>
      </c>
      <c r="B21" s="89">
        <v>35</v>
      </c>
      <c r="C21" s="89"/>
      <c r="D21" s="90"/>
      <c r="E21" s="91"/>
      <c r="F21" s="91"/>
      <c r="G21" s="214" t="s">
        <v>543</v>
      </c>
      <c r="H21" s="215"/>
      <c r="I21" s="215"/>
      <c r="J21" s="216"/>
      <c r="K21" s="217"/>
      <c r="L21" s="218"/>
      <c r="M21" s="219"/>
      <c r="N21" s="227"/>
      <c r="O21" s="228"/>
      <c r="P21" s="97"/>
      <c r="Q21" s="97"/>
      <c r="R21" s="97"/>
      <c r="S21" s="97"/>
    </row>
    <row r="22" spans="1:19" ht="409.5" x14ac:dyDescent="0.25">
      <c r="A22" s="89">
        <v>3</v>
      </c>
      <c r="B22" s="89">
        <v>35</v>
      </c>
      <c r="C22" s="89">
        <v>15</v>
      </c>
      <c r="D22" s="90"/>
      <c r="E22" s="91"/>
      <c r="F22" s="91"/>
      <c r="G22" s="99" t="s">
        <v>291</v>
      </c>
      <c r="H22" s="91"/>
      <c r="I22" s="91" t="s">
        <v>544</v>
      </c>
      <c r="J22" s="100" t="s">
        <v>545</v>
      </c>
      <c r="K22" s="101"/>
      <c r="L22" s="102"/>
      <c r="M22" s="103"/>
      <c r="N22" s="100" t="s">
        <v>546</v>
      </c>
      <c r="O22" s="104"/>
      <c r="P22" s="97"/>
      <c r="Q22" s="97"/>
      <c r="R22" s="97"/>
      <c r="S22" s="97"/>
    </row>
    <row r="23" spans="1:19" ht="76.5" x14ac:dyDescent="0.25">
      <c r="A23" s="89">
        <v>3</v>
      </c>
      <c r="B23" s="89">
        <v>35</v>
      </c>
      <c r="C23" s="89">
        <v>15</v>
      </c>
      <c r="D23" s="90">
        <v>1</v>
      </c>
      <c r="E23" s="91"/>
      <c r="F23" s="91"/>
      <c r="G23" s="91" t="s">
        <v>339</v>
      </c>
      <c r="H23" s="91" t="s">
        <v>522</v>
      </c>
      <c r="I23" s="91" t="s">
        <v>547</v>
      </c>
      <c r="J23" s="100" t="s">
        <v>548</v>
      </c>
      <c r="K23" s="101">
        <v>173482000</v>
      </c>
      <c r="L23" s="102" t="s">
        <v>520</v>
      </c>
      <c r="M23" s="103"/>
      <c r="N23" s="100" t="s">
        <v>549</v>
      </c>
      <c r="O23" s="104">
        <v>256285102</v>
      </c>
      <c r="P23" s="97"/>
      <c r="Q23" s="97"/>
      <c r="R23" s="97">
        <v>173482000</v>
      </c>
      <c r="S23" s="97">
        <v>256285102</v>
      </c>
    </row>
    <row r="24" spans="1:19" ht="38.25" x14ac:dyDescent="0.25">
      <c r="A24" s="89">
        <v>3</v>
      </c>
      <c r="B24" s="89">
        <v>35</v>
      </c>
      <c r="C24" s="89">
        <v>15</v>
      </c>
      <c r="D24" s="90">
        <v>16</v>
      </c>
      <c r="E24" s="91"/>
      <c r="F24" s="91"/>
      <c r="G24" s="91" t="s">
        <v>294</v>
      </c>
      <c r="H24" s="91" t="s">
        <v>522</v>
      </c>
      <c r="I24" s="91" t="s">
        <v>550</v>
      </c>
      <c r="J24" s="100" t="s">
        <v>551</v>
      </c>
      <c r="K24" s="101">
        <v>755956000</v>
      </c>
      <c r="L24" s="102" t="s">
        <v>512</v>
      </c>
      <c r="M24" s="103"/>
      <c r="N24" s="100" t="s">
        <v>552</v>
      </c>
      <c r="O24" s="104">
        <v>825000000</v>
      </c>
      <c r="P24" s="97"/>
      <c r="Q24" s="97"/>
      <c r="R24" s="97">
        <v>755956000</v>
      </c>
      <c r="S24" s="97">
        <v>825000000</v>
      </c>
    </row>
    <row r="25" spans="1:19" ht="51" x14ac:dyDescent="0.25">
      <c r="A25" s="89"/>
      <c r="B25" s="89"/>
      <c r="C25" s="89"/>
      <c r="D25" s="90"/>
      <c r="E25" s="91"/>
      <c r="F25" s="91"/>
      <c r="G25" s="105" t="s">
        <v>61</v>
      </c>
      <c r="H25" s="105" t="s">
        <v>522</v>
      </c>
      <c r="I25" s="105" t="s">
        <v>299</v>
      </c>
      <c r="J25" s="106" t="s">
        <v>300</v>
      </c>
      <c r="K25" s="107">
        <v>38420000</v>
      </c>
      <c r="L25" s="108"/>
      <c r="M25" s="109"/>
      <c r="N25" s="100"/>
      <c r="O25" s="104"/>
      <c r="P25" s="97"/>
      <c r="Q25" s="97"/>
      <c r="R25" s="97"/>
      <c r="S25" s="97"/>
    </row>
    <row r="26" spans="1:19" ht="38.25" x14ac:dyDescent="0.25">
      <c r="A26" s="89"/>
      <c r="B26" s="89"/>
      <c r="C26" s="89"/>
      <c r="D26" s="90"/>
      <c r="E26" s="91"/>
      <c r="F26" s="91"/>
      <c r="G26" s="105" t="s">
        <v>553</v>
      </c>
      <c r="H26" s="105" t="s">
        <v>522</v>
      </c>
      <c r="I26" s="105" t="s">
        <v>554</v>
      </c>
      <c r="J26" s="106" t="s">
        <v>303</v>
      </c>
      <c r="K26" s="107">
        <v>91676000</v>
      </c>
      <c r="L26" s="108"/>
      <c r="M26" s="109"/>
      <c r="N26" s="100"/>
      <c r="O26" s="104"/>
      <c r="P26" s="97"/>
      <c r="Q26" s="97"/>
      <c r="R26" s="97"/>
      <c r="S26" s="97"/>
    </row>
    <row r="27" spans="1:19" ht="38.25" x14ac:dyDescent="0.25">
      <c r="A27" s="89"/>
      <c r="B27" s="89"/>
      <c r="C27" s="89"/>
      <c r="D27" s="90"/>
      <c r="E27" s="91"/>
      <c r="F27" s="91"/>
      <c r="G27" s="105" t="s">
        <v>555</v>
      </c>
      <c r="H27" s="105" t="s">
        <v>522</v>
      </c>
      <c r="I27" s="105" t="s">
        <v>554</v>
      </c>
      <c r="J27" s="106" t="s">
        <v>305</v>
      </c>
      <c r="K27" s="107">
        <v>625860000</v>
      </c>
      <c r="L27" s="108"/>
      <c r="M27" s="109"/>
      <c r="N27" s="100"/>
      <c r="O27" s="104"/>
      <c r="P27" s="97"/>
      <c r="Q27" s="97"/>
      <c r="R27" s="97"/>
      <c r="S27" s="97"/>
    </row>
    <row r="28" spans="1:19" ht="51" x14ac:dyDescent="0.25">
      <c r="A28" s="89">
        <v>3</v>
      </c>
      <c r="B28" s="89">
        <v>35</v>
      </c>
      <c r="C28" s="89">
        <v>15</v>
      </c>
      <c r="D28" s="90">
        <v>17</v>
      </c>
      <c r="E28" s="91"/>
      <c r="F28" s="91"/>
      <c r="G28" s="91" t="s">
        <v>556</v>
      </c>
      <c r="H28" s="91" t="s">
        <v>522</v>
      </c>
      <c r="I28" s="91" t="s">
        <v>557</v>
      </c>
      <c r="J28" s="100" t="s">
        <v>524</v>
      </c>
      <c r="K28" s="101">
        <v>426039000</v>
      </c>
      <c r="L28" s="102" t="s">
        <v>520</v>
      </c>
      <c r="M28" s="103"/>
      <c r="N28" s="100" t="s">
        <v>524</v>
      </c>
      <c r="O28" s="104">
        <v>475000000</v>
      </c>
      <c r="P28" s="97"/>
      <c r="Q28" s="97"/>
      <c r="R28" s="97">
        <v>426039000</v>
      </c>
      <c r="S28" s="97">
        <v>475000000</v>
      </c>
    </row>
    <row r="29" spans="1:19" ht="102" x14ac:dyDescent="0.25">
      <c r="A29" s="89"/>
      <c r="B29" s="89"/>
      <c r="C29" s="89"/>
      <c r="D29" s="90"/>
      <c r="E29" s="91"/>
      <c r="F29" s="91"/>
      <c r="G29" s="105" t="s">
        <v>558</v>
      </c>
      <c r="H29" s="105" t="s">
        <v>522</v>
      </c>
      <c r="I29" s="105" t="s">
        <v>559</v>
      </c>
      <c r="J29" s="106" t="s">
        <v>312</v>
      </c>
      <c r="K29" s="107">
        <v>124261000</v>
      </c>
      <c r="L29" s="108"/>
      <c r="M29" s="109"/>
      <c r="N29" s="100"/>
      <c r="O29" s="104"/>
      <c r="P29" s="97"/>
      <c r="Q29" s="97"/>
      <c r="R29" s="97"/>
      <c r="S29" s="97"/>
    </row>
    <row r="30" spans="1:19" ht="76.5" x14ac:dyDescent="0.25">
      <c r="A30" s="89"/>
      <c r="B30" s="89"/>
      <c r="C30" s="89"/>
      <c r="D30" s="90"/>
      <c r="E30" s="91"/>
      <c r="F30" s="91"/>
      <c r="G30" s="105" t="s">
        <v>560</v>
      </c>
      <c r="H30" s="105" t="s">
        <v>522</v>
      </c>
      <c r="I30" s="105" t="s">
        <v>561</v>
      </c>
      <c r="J30" s="106" t="s">
        <v>315</v>
      </c>
      <c r="K30" s="107">
        <v>71007000</v>
      </c>
      <c r="L30" s="108"/>
      <c r="M30" s="109"/>
      <c r="N30" s="100"/>
      <c r="O30" s="104"/>
      <c r="P30" s="97"/>
      <c r="Q30" s="97"/>
      <c r="R30" s="97"/>
      <c r="S30" s="97"/>
    </row>
    <row r="31" spans="1:19" ht="38.25" x14ac:dyDescent="0.25">
      <c r="A31" s="89"/>
      <c r="B31" s="89"/>
      <c r="C31" s="89"/>
      <c r="D31" s="90"/>
      <c r="E31" s="91"/>
      <c r="F31" s="91"/>
      <c r="G31" s="105" t="s">
        <v>562</v>
      </c>
      <c r="H31" s="105" t="s">
        <v>522</v>
      </c>
      <c r="I31" s="105" t="s">
        <v>563</v>
      </c>
      <c r="J31" s="106" t="s">
        <v>564</v>
      </c>
      <c r="K31" s="107">
        <v>124261000</v>
      </c>
      <c r="L31" s="108"/>
      <c r="M31" s="109"/>
      <c r="N31" s="100"/>
      <c r="O31" s="104"/>
      <c r="P31" s="97"/>
      <c r="Q31" s="97"/>
      <c r="R31" s="97"/>
      <c r="S31" s="97"/>
    </row>
    <row r="32" spans="1:19" ht="140.25" x14ac:dyDescent="0.25">
      <c r="A32" s="89"/>
      <c r="B32" s="89"/>
      <c r="C32" s="89"/>
      <c r="D32" s="90"/>
      <c r="E32" s="91"/>
      <c r="F32" s="91"/>
      <c r="G32" s="105" t="s">
        <v>565</v>
      </c>
      <c r="H32" s="105" t="s">
        <v>522</v>
      </c>
      <c r="I32" s="105" t="s">
        <v>566</v>
      </c>
      <c r="J32" s="106" t="s">
        <v>321</v>
      </c>
      <c r="K32" s="107">
        <v>106510000</v>
      </c>
      <c r="L32" s="108"/>
      <c r="M32" s="109"/>
      <c r="N32" s="100"/>
      <c r="O32" s="104"/>
      <c r="P32" s="97"/>
      <c r="Q32" s="97"/>
      <c r="R32" s="97"/>
      <c r="S32" s="97"/>
    </row>
    <row r="33" spans="1:19" ht="38.25" x14ac:dyDescent="0.25">
      <c r="A33" s="89">
        <v>3</v>
      </c>
      <c r="B33" s="89">
        <v>35</v>
      </c>
      <c r="C33" s="89">
        <v>15</v>
      </c>
      <c r="D33" s="90">
        <v>18</v>
      </c>
      <c r="E33" s="91"/>
      <c r="F33" s="91"/>
      <c r="G33" s="91" t="s">
        <v>567</v>
      </c>
      <c r="H33" s="91" t="s">
        <v>537</v>
      </c>
      <c r="I33" s="91" t="s">
        <v>568</v>
      </c>
      <c r="J33" s="100" t="s">
        <v>569</v>
      </c>
      <c r="K33" s="101">
        <v>514797000</v>
      </c>
      <c r="L33" s="102" t="s">
        <v>520</v>
      </c>
      <c r="M33" s="103"/>
      <c r="N33" s="100" t="s">
        <v>570</v>
      </c>
      <c r="O33" s="104">
        <v>575000000</v>
      </c>
      <c r="P33" s="97"/>
      <c r="Q33" s="97"/>
      <c r="R33" s="97">
        <v>514797000</v>
      </c>
      <c r="S33" s="97">
        <v>575000000</v>
      </c>
    </row>
    <row r="34" spans="1:19" ht="51" x14ac:dyDescent="0.25">
      <c r="A34" s="89"/>
      <c r="B34" s="89"/>
      <c r="C34" s="89"/>
      <c r="D34" s="90"/>
      <c r="E34" s="91"/>
      <c r="F34" s="91"/>
      <c r="G34" s="105" t="s">
        <v>571</v>
      </c>
      <c r="H34" s="105" t="s">
        <v>522</v>
      </c>
      <c r="I34" s="105" t="s">
        <v>325</v>
      </c>
      <c r="J34" s="106" t="s">
        <v>326</v>
      </c>
      <c r="K34" s="107">
        <v>408286000</v>
      </c>
      <c r="L34" s="108"/>
      <c r="M34" s="109"/>
      <c r="N34" s="100"/>
      <c r="O34" s="104"/>
      <c r="P34" s="97"/>
      <c r="Q34" s="97"/>
      <c r="R34" s="97"/>
      <c r="S34" s="97"/>
    </row>
    <row r="35" spans="1:19" ht="38.25" x14ac:dyDescent="0.25">
      <c r="A35" s="89"/>
      <c r="B35" s="89"/>
      <c r="C35" s="89"/>
      <c r="D35" s="90"/>
      <c r="E35" s="91"/>
      <c r="F35" s="91"/>
      <c r="G35" s="105" t="s">
        <v>572</v>
      </c>
      <c r="H35" s="105" t="s">
        <v>522</v>
      </c>
      <c r="I35" s="105" t="s">
        <v>328</v>
      </c>
      <c r="J35" s="106" t="s">
        <v>573</v>
      </c>
      <c r="K35" s="107">
        <v>35504000</v>
      </c>
      <c r="L35" s="108"/>
      <c r="M35" s="109"/>
      <c r="N35" s="100"/>
      <c r="O35" s="104"/>
      <c r="P35" s="97"/>
      <c r="Q35" s="97"/>
      <c r="R35" s="97"/>
      <c r="S35" s="97"/>
    </row>
    <row r="36" spans="1:19" ht="114.75" x14ac:dyDescent="0.25">
      <c r="A36" s="89"/>
      <c r="B36" s="89"/>
      <c r="C36" s="89"/>
      <c r="D36" s="90"/>
      <c r="E36" s="91"/>
      <c r="F36" s="91"/>
      <c r="G36" s="105" t="s">
        <v>574</v>
      </c>
      <c r="H36" s="105" t="s">
        <v>522</v>
      </c>
      <c r="I36" s="105" t="s">
        <v>575</v>
      </c>
      <c r="J36" s="106" t="s">
        <v>466</v>
      </c>
      <c r="K36" s="107">
        <v>71007000</v>
      </c>
      <c r="L36" s="108"/>
      <c r="M36" s="109"/>
      <c r="N36" s="100"/>
      <c r="O36" s="104"/>
      <c r="P36" s="97"/>
      <c r="Q36" s="97"/>
      <c r="R36" s="97"/>
      <c r="S36" s="97"/>
    </row>
    <row r="37" spans="1:19" ht="76.5" x14ac:dyDescent="0.25">
      <c r="A37" s="89">
        <v>3</v>
      </c>
      <c r="B37" s="89">
        <v>35</v>
      </c>
      <c r="C37" s="89">
        <v>15</v>
      </c>
      <c r="D37" s="90">
        <v>19</v>
      </c>
      <c r="E37" s="91"/>
      <c r="F37" s="91"/>
      <c r="G37" s="91" t="s">
        <v>576</v>
      </c>
      <c r="H37" s="91" t="s">
        <v>537</v>
      </c>
      <c r="I37" s="91" t="s">
        <v>577</v>
      </c>
      <c r="J37" s="100" t="s">
        <v>578</v>
      </c>
      <c r="K37" s="101">
        <v>355031000</v>
      </c>
      <c r="L37" s="102" t="s">
        <v>520</v>
      </c>
      <c r="M37" s="103"/>
      <c r="N37" s="100" t="s">
        <v>578</v>
      </c>
      <c r="O37" s="104">
        <v>370000000</v>
      </c>
      <c r="P37" s="97"/>
      <c r="Q37" s="97"/>
      <c r="R37" s="97">
        <v>355031000</v>
      </c>
      <c r="S37" s="97">
        <v>370000000</v>
      </c>
    </row>
    <row r="38" spans="1:19" ht="38.25" x14ac:dyDescent="0.25">
      <c r="A38" s="89"/>
      <c r="B38" s="89"/>
      <c r="C38" s="89"/>
      <c r="D38" s="90"/>
      <c r="E38" s="91"/>
      <c r="F38" s="91"/>
      <c r="G38" s="105" t="s">
        <v>579</v>
      </c>
      <c r="H38" s="105" t="s">
        <v>580</v>
      </c>
      <c r="I38" s="105" t="s">
        <v>581</v>
      </c>
      <c r="J38" s="106" t="s">
        <v>335</v>
      </c>
      <c r="K38" s="107">
        <v>124261000</v>
      </c>
      <c r="L38" s="108"/>
      <c r="M38" s="109"/>
      <c r="N38" s="100"/>
      <c r="O38" s="104"/>
      <c r="P38" s="97"/>
      <c r="Q38" s="97"/>
      <c r="R38" s="97"/>
      <c r="S38" s="97"/>
    </row>
    <row r="39" spans="1:19" ht="89.25" x14ac:dyDescent="0.25">
      <c r="A39" s="89"/>
      <c r="B39" s="89"/>
      <c r="C39" s="89"/>
      <c r="D39" s="90"/>
      <c r="E39" s="91"/>
      <c r="F39" s="91"/>
      <c r="G39" s="105" t="s">
        <v>582</v>
      </c>
      <c r="H39" s="105" t="s">
        <v>522</v>
      </c>
      <c r="I39" s="105" t="s">
        <v>583</v>
      </c>
      <c r="J39" s="106" t="s">
        <v>332</v>
      </c>
      <c r="K39" s="107">
        <v>230770000</v>
      </c>
      <c r="L39" s="108"/>
      <c r="M39" s="109"/>
      <c r="N39" s="100"/>
      <c r="O39" s="104"/>
      <c r="P39" s="97"/>
      <c r="Q39" s="97"/>
      <c r="R39" s="97"/>
      <c r="S39" s="97"/>
    </row>
    <row r="40" spans="1:19" ht="204" x14ac:dyDescent="0.25">
      <c r="A40" s="89">
        <v>3</v>
      </c>
      <c r="B40" s="89">
        <v>35</v>
      </c>
      <c r="C40" s="89">
        <v>16</v>
      </c>
      <c r="D40" s="90"/>
      <c r="E40" s="91"/>
      <c r="F40" s="91"/>
      <c r="G40" s="99" t="s">
        <v>344</v>
      </c>
      <c r="H40" s="91"/>
      <c r="I40" s="91" t="s">
        <v>584</v>
      </c>
      <c r="J40" s="100" t="s">
        <v>585</v>
      </c>
      <c r="K40" s="101"/>
      <c r="L40" s="102"/>
      <c r="M40" s="103"/>
      <c r="N40" s="100" t="s">
        <v>586</v>
      </c>
      <c r="O40" s="104"/>
      <c r="P40" s="97"/>
      <c r="Q40" s="97"/>
      <c r="R40" s="97"/>
      <c r="S40" s="97"/>
    </row>
    <row r="41" spans="1:19" ht="38.25" x14ac:dyDescent="0.25">
      <c r="A41" s="89">
        <v>3</v>
      </c>
      <c r="B41" s="89">
        <v>35</v>
      </c>
      <c r="C41" s="89">
        <v>16</v>
      </c>
      <c r="D41" s="90">
        <v>11</v>
      </c>
      <c r="E41" s="91"/>
      <c r="F41" s="91"/>
      <c r="G41" s="91" t="s">
        <v>587</v>
      </c>
      <c r="H41" s="91" t="s">
        <v>522</v>
      </c>
      <c r="I41" s="91" t="s">
        <v>588</v>
      </c>
      <c r="J41" s="100" t="s">
        <v>589</v>
      </c>
      <c r="K41" s="101">
        <v>213019000</v>
      </c>
      <c r="L41" s="102" t="s">
        <v>520</v>
      </c>
      <c r="M41" s="103"/>
      <c r="N41" s="100" t="s">
        <v>589</v>
      </c>
      <c r="O41" s="104">
        <v>200000000</v>
      </c>
      <c r="P41" s="97"/>
      <c r="Q41" s="97"/>
      <c r="R41" s="97">
        <v>213019000</v>
      </c>
      <c r="S41" s="97">
        <v>200000000</v>
      </c>
    </row>
    <row r="42" spans="1:19" ht="102" x14ac:dyDescent="0.25">
      <c r="A42" s="89">
        <v>3</v>
      </c>
      <c r="B42" s="89">
        <v>35</v>
      </c>
      <c r="C42" s="89">
        <v>16</v>
      </c>
      <c r="D42" s="90">
        <v>20</v>
      </c>
      <c r="E42" s="91"/>
      <c r="F42" s="91"/>
      <c r="G42" s="91" t="s">
        <v>590</v>
      </c>
      <c r="H42" s="91" t="s">
        <v>580</v>
      </c>
      <c r="I42" s="91" t="s">
        <v>591</v>
      </c>
      <c r="J42" s="100" t="s">
        <v>592</v>
      </c>
      <c r="K42" s="101">
        <v>142013000</v>
      </c>
      <c r="L42" s="102" t="s">
        <v>520</v>
      </c>
      <c r="M42" s="103" t="s">
        <v>593</v>
      </c>
      <c r="N42" s="100" t="s">
        <v>592</v>
      </c>
      <c r="O42" s="104">
        <v>225000000</v>
      </c>
      <c r="P42" s="97"/>
      <c r="Q42" s="97"/>
      <c r="R42" s="97">
        <v>142013000</v>
      </c>
      <c r="S42" s="97">
        <v>225000000</v>
      </c>
    </row>
    <row r="43" spans="1:19" ht="51" x14ac:dyDescent="0.25">
      <c r="A43" s="89">
        <v>3</v>
      </c>
      <c r="B43" s="89">
        <v>35</v>
      </c>
      <c r="C43" s="89">
        <v>16</v>
      </c>
      <c r="D43" s="90">
        <v>24</v>
      </c>
      <c r="E43" s="91"/>
      <c r="F43" s="91"/>
      <c r="G43" s="91" t="s">
        <v>594</v>
      </c>
      <c r="H43" s="91" t="s">
        <v>522</v>
      </c>
      <c r="I43" s="91" t="s">
        <v>595</v>
      </c>
      <c r="J43" s="100" t="s">
        <v>596</v>
      </c>
      <c r="K43" s="101">
        <v>71007000</v>
      </c>
      <c r="L43" s="102" t="s">
        <v>520</v>
      </c>
      <c r="M43" s="103"/>
      <c r="N43" s="100" t="s">
        <v>596</v>
      </c>
      <c r="O43" s="104">
        <v>105000000</v>
      </c>
      <c r="P43" s="97"/>
      <c r="Q43" s="97"/>
      <c r="R43" s="97">
        <v>71007000</v>
      </c>
      <c r="S43" s="97">
        <v>105000000</v>
      </c>
    </row>
    <row r="44" spans="1:19" ht="51" x14ac:dyDescent="0.25">
      <c r="A44" s="89">
        <v>3</v>
      </c>
      <c r="B44" s="89">
        <v>35</v>
      </c>
      <c r="C44" s="89">
        <v>16</v>
      </c>
      <c r="D44" s="90">
        <v>27</v>
      </c>
      <c r="E44" s="91"/>
      <c r="F44" s="91"/>
      <c r="G44" s="91" t="s">
        <v>597</v>
      </c>
      <c r="H44" s="91" t="s">
        <v>522</v>
      </c>
      <c r="I44" s="91" t="s">
        <v>598</v>
      </c>
      <c r="J44" s="100" t="s">
        <v>599</v>
      </c>
      <c r="K44" s="101">
        <v>142013000</v>
      </c>
      <c r="L44" s="102" t="s">
        <v>520</v>
      </c>
      <c r="M44" s="103"/>
      <c r="N44" s="100" t="s">
        <v>600</v>
      </c>
      <c r="O44" s="104">
        <v>0</v>
      </c>
      <c r="P44" s="97"/>
      <c r="Q44" s="97"/>
      <c r="R44" s="97">
        <v>142013000</v>
      </c>
      <c r="S44" s="97">
        <v>0</v>
      </c>
    </row>
    <row r="45" spans="1:19" ht="25.5" x14ac:dyDescent="0.25">
      <c r="A45" s="89">
        <v>3</v>
      </c>
      <c r="B45" s="89">
        <v>35</v>
      </c>
      <c r="C45" s="89">
        <v>16</v>
      </c>
      <c r="D45" s="90">
        <v>29</v>
      </c>
      <c r="E45" s="91"/>
      <c r="F45" s="91"/>
      <c r="G45" s="91" t="s">
        <v>601</v>
      </c>
      <c r="H45" s="91" t="s">
        <v>522</v>
      </c>
      <c r="I45" s="91" t="s">
        <v>602</v>
      </c>
      <c r="J45" s="100" t="s">
        <v>603</v>
      </c>
      <c r="K45" s="101">
        <v>537168000</v>
      </c>
      <c r="L45" s="102" t="s">
        <v>520</v>
      </c>
      <c r="M45" s="103"/>
      <c r="N45" s="100" t="s">
        <v>603</v>
      </c>
      <c r="O45" s="104">
        <v>225000000</v>
      </c>
      <c r="P45" s="97"/>
      <c r="Q45" s="97"/>
      <c r="R45" s="97">
        <v>537168000</v>
      </c>
      <c r="S45" s="97">
        <v>225000000</v>
      </c>
    </row>
    <row r="46" spans="1:19" ht="51" x14ac:dyDescent="0.25">
      <c r="A46" s="89"/>
      <c r="B46" s="89"/>
      <c r="C46" s="89"/>
      <c r="D46" s="90"/>
      <c r="E46" s="91"/>
      <c r="F46" s="91"/>
      <c r="G46" s="105" t="s">
        <v>604</v>
      </c>
      <c r="H46" s="105" t="s">
        <v>522</v>
      </c>
      <c r="I46" s="105" t="s">
        <v>605</v>
      </c>
      <c r="J46" s="106" t="s">
        <v>359</v>
      </c>
      <c r="K46" s="107">
        <v>35504000</v>
      </c>
      <c r="L46" s="108"/>
      <c r="M46" s="109"/>
      <c r="N46" s="100"/>
      <c r="O46" s="104"/>
      <c r="P46" s="97"/>
      <c r="Q46" s="97"/>
      <c r="R46" s="97"/>
      <c r="S46" s="97"/>
    </row>
    <row r="47" spans="1:19" ht="38.25" x14ac:dyDescent="0.25">
      <c r="A47" s="89"/>
      <c r="B47" s="89"/>
      <c r="C47" s="89"/>
      <c r="D47" s="90"/>
      <c r="E47" s="91"/>
      <c r="F47" s="91"/>
      <c r="G47" s="105" t="s">
        <v>606</v>
      </c>
      <c r="H47" s="105" t="s">
        <v>527</v>
      </c>
      <c r="I47" s="105" t="s">
        <v>607</v>
      </c>
      <c r="J47" s="106" t="s">
        <v>359</v>
      </c>
      <c r="K47" s="107">
        <v>71007000</v>
      </c>
      <c r="L47" s="108"/>
      <c r="M47" s="109"/>
      <c r="N47" s="100"/>
      <c r="O47" s="104"/>
      <c r="P47" s="97"/>
      <c r="Q47" s="97"/>
      <c r="R47" s="97"/>
      <c r="S47" s="97"/>
    </row>
    <row r="48" spans="1:19" ht="25.5" x14ac:dyDescent="0.25">
      <c r="A48" s="89"/>
      <c r="B48" s="89"/>
      <c r="C48" s="89"/>
      <c r="D48" s="90"/>
      <c r="E48" s="91"/>
      <c r="F48" s="91"/>
      <c r="G48" s="105" t="s">
        <v>608</v>
      </c>
      <c r="H48" s="105" t="s">
        <v>527</v>
      </c>
      <c r="I48" s="105" t="s">
        <v>609</v>
      </c>
      <c r="J48" s="106" t="s">
        <v>359</v>
      </c>
      <c r="K48" s="107">
        <v>71007000</v>
      </c>
      <c r="L48" s="108"/>
      <c r="M48" s="109"/>
      <c r="N48" s="100"/>
      <c r="O48" s="104"/>
      <c r="P48" s="97"/>
      <c r="Q48" s="97"/>
      <c r="R48" s="97"/>
      <c r="S48" s="97"/>
    </row>
    <row r="49" spans="1:19" ht="25.5" x14ac:dyDescent="0.25">
      <c r="A49" s="89"/>
      <c r="B49" s="89"/>
      <c r="C49" s="89"/>
      <c r="D49" s="90"/>
      <c r="E49" s="91"/>
      <c r="F49" s="91"/>
      <c r="G49" s="105" t="s">
        <v>610</v>
      </c>
      <c r="H49" s="105" t="s">
        <v>527</v>
      </c>
      <c r="I49" s="105" t="s">
        <v>611</v>
      </c>
      <c r="J49" s="106" t="s">
        <v>612</v>
      </c>
      <c r="K49" s="107">
        <v>359650000</v>
      </c>
      <c r="L49" s="108"/>
      <c r="M49" s="109"/>
      <c r="N49" s="100"/>
      <c r="O49" s="104"/>
      <c r="P49" s="97"/>
      <c r="Q49" s="97"/>
      <c r="R49" s="97"/>
      <c r="S49" s="97"/>
    </row>
    <row r="50" spans="1:19" ht="51" x14ac:dyDescent="0.25">
      <c r="A50" s="89">
        <v>3</v>
      </c>
      <c r="B50" s="89">
        <v>35</v>
      </c>
      <c r="C50" s="89">
        <v>16</v>
      </c>
      <c r="D50" s="90">
        <v>31</v>
      </c>
      <c r="E50" s="91"/>
      <c r="F50" s="91"/>
      <c r="G50" s="91" t="s">
        <v>613</v>
      </c>
      <c r="H50" s="91" t="s">
        <v>522</v>
      </c>
      <c r="I50" s="91" t="s">
        <v>614</v>
      </c>
      <c r="J50" s="100" t="s">
        <v>615</v>
      </c>
      <c r="K50" s="101">
        <v>53255000</v>
      </c>
      <c r="L50" s="102" t="s">
        <v>520</v>
      </c>
      <c r="M50" s="103"/>
      <c r="N50" s="100" t="s">
        <v>616</v>
      </c>
      <c r="O50" s="104">
        <v>70000000</v>
      </c>
      <c r="P50" s="97"/>
      <c r="Q50" s="97"/>
      <c r="R50" s="97">
        <v>53255000</v>
      </c>
      <c r="S50" s="97">
        <v>70000000</v>
      </c>
    </row>
    <row r="51" spans="1:19" ht="63.75" x14ac:dyDescent="0.25">
      <c r="A51" s="89"/>
      <c r="B51" s="89"/>
      <c r="C51" s="89"/>
      <c r="D51" s="90"/>
      <c r="E51" s="91"/>
      <c r="F51" s="91"/>
      <c r="G51" s="105" t="s">
        <v>617</v>
      </c>
      <c r="H51" s="105" t="s">
        <v>527</v>
      </c>
      <c r="I51" s="105" t="s">
        <v>618</v>
      </c>
      <c r="J51" s="106" t="s">
        <v>619</v>
      </c>
      <c r="K51" s="107">
        <v>53255000</v>
      </c>
      <c r="L51" s="108"/>
      <c r="M51" s="109"/>
      <c r="N51" s="100"/>
      <c r="O51" s="104"/>
      <c r="P51" s="97"/>
      <c r="Q51" s="97"/>
      <c r="R51" s="97"/>
      <c r="S51" s="97"/>
    </row>
    <row r="52" spans="1:19" ht="38.25" x14ac:dyDescent="0.25">
      <c r="A52" s="89">
        <v>3</v>
      </c>
      <c r="B52" s="89">
        <v>35</v>
      </c>
      <c r="C52" s="89">
        <v>16</v>
      </c>
      <c r="D52" s="90">
        <v>32</v>
      </c>
      <c r="E52" s="91"/>
      <c r="F52" s="91"/>
      <c r="G52" s="91" t="s">
        <v>620</v>
      </c>
      <c r="H52" s="91" t="s">
        <v>522</v>
      </c>
      <c r="I52" s="91" t="s">
        <v>621</v>
      </c>
      <c r="J52" s="100" t="s">
        <v>622</v>
      </c>
      <c r="K52" s="101">
        <v>177517000</v>
      </c>
      <c r="L52" s="102" t="s">
        <v>520</v>
      </c>
      <c r="M52" s="103"/>
      <c r="N52" s="100" t="s">
        <v>623</v>
      </c>
      <c r="O52" s="104">
        <v>210000000</v>
      </c>
      <c r="P52" s="97"/>
      <c r="Q52" s="97"/>
      <c r="R52" s="97">
        <v>177517000</v>
      </c>
      <c r="S52" s="97">
        <v>210000000</v>
      </c>
    </row>
    <row r="53" spans="1:19" ht="25.5" x14ac:dyDescent="0.25">
      <c r="A53" s="89"/>
      <c r="B53" s="89"/>
      <c r="C53" s="89"/>
      <c r="D53" s="90"/>
      <c r="E53" s="91"/>
      <c r="F53" s="91"/>
      <c r="G53" s="105" t="s">
        <v>624</v>
      </c>
      <c r="H53" s="105" t="s">
        <v>527</v>
      </c>
      <c r="I53" s="105" t="s">
        <v>625</v>
      </c>
      <c r="J53" s="106" t="s">
        <v>373</v>
      </c>
      <c r="K53" s="107">
        <v>71007000</v>
      </c>
      <c r="L53" s="108"/>
      <c r="M53" s="109"/>
      <c r="N53" s="100"/>
      <c r="O53" s="104"/>
      <c r="P53" s="97"/>
      <c r="Q53" s="97"/>
      <c r="R53" s="97"/>
      <c r="S53" s="97"/>
    </row>
    <row r="54" spans="1:19" ht="25.5" x14ac:dyDescent="0.25">
      <c r="A54" s="89"/>
      <c r="B54" s="89"/>
      <c r="C54" s="89"/>
      <c r="D54" s="90"/>
      <c r="E54" s="91"/>
      <c r="F54" s="91"/>
      <c r="G54" s="105" t="s">
        <v>626</v>
      </c>
      <c r="H54" s="105" t="s">
        <v>527</v>
      </c>
      <c r="I54" s="105" t="s">
        <v>627</v>
      </c>
      <c r="J54" s="106" t="s">
        <v>326</v>
      </c>
      <c r="K54" s="107">
        <v>53255000</v>
      </c>
      <c r="L54" s="108"/>
      <c r="M54" s="109"/>
      <c r="N54" s="100"/>
      <c r="O54" s="104"/>
      <c r="P54" s="97"/>
      <c r="Q54" s="97"/>
      <c r="R54" s="97"/>
      <c r="S54" s="97"/>
    </row>
    <row r="55" spans="1:19" ht="38.25" x14ac:dyDescent="0.25">
      <c r="A55" s="89"/>
      <c r="B55" s="89"/>
      <c r="C55" s="89"/>
      <c r="D55" s="90"/>
      <c r="E55" s="91"/>
      <c r="F55" s="91"/>
      <c r="G55" s="105" t="s">
        <v>628</v>
      </c>
      <c r="H55" s="105" t="s">
        <v>527</v>
      </c>
      <c r="I55" s="105" t="s">
        <v>629</v>
      </c>
      <c r="J55" s="106" t="s">
        <v>326</v>
      </c>
      <c r="K55" s="107">
        <v>53255000</v>
      </c>
      <c r="L55" s="108"/>
      <c r="M55" s="109"/>
      <c r="N55" s="100"/>
      <c r="O55" s="104"/>
      <c r="P55" s="97"/>
      <c r="Q55" s="97"/>
      <c r="R55" s="97"/>
      <c r="S55" s="97"/>
    </row>
    <row r="56" spans="1:19" ht="76.5" x14ac:dyDescent="0.25">
      <c r="A56" s="89">
        <v>3</v>
      </c>
      <c r="B56" s="89">
        <v>35</v>
      </c>
      <c r="C56" s="89">
        <v>16</v>
      </c>
      <c r="D56" s="90">
        <v>33</v>
      </c>
      <c r="E56" s="91"/>
      <c r="F56" s="91"/>
      <c r="G56" s="91" t="s">
        <v>630</v>
      </c>
      <c r="H56" s="91" t="s">
        <v>522</v>
      </c>
      <c r="I56" s="91" t="s">
        <v>631</v>
      </c>
      <c r="J56" s="100" t="s">
        <v>632</v>
      </c>
      <c r="K56" s="101">
        <v>177517000</v>
      </c>
      <c r="L56" s="102" t="s">
        <v>520</v>
      </c>
      <c r="M56" s="103"/>
      <c r="N56" s="100" t="s">
        <v>633</v>
      </c>
      <c r="O56" s="104">
        <v>215000000</v>
      </c>
      <c r="P56" s="97"/>
      <c r="Q56" s="97"/>
      <c r="R56" s="97">
        <v>177517000</v>
      </c>
      <c r="S56" s="97">
        <v>215000000</v>
      </c>
    </row>
    <row r="57" spans="1:19" ht="25.5" x14ac:dyDescent="0.25">
      <c r="A57" s="89"/>
      <c r="B57" s="89"/>
      <c r="C57" s="89"/>
      <c r="D57" s="90"/>
      <c r="E57" s="91"/>
      <c r="F57" s="91"/>
      <c r="G57" s="105" t="s">
        <v>634</v>
      </c>
      <c r="H57" s="105" t="s">
        <v>522</v>
      </c>
      <c r="I57" s="105" t="s">
        <v>635</v>
      </c>
      <c r="J57" s="106" t="s">
        <v>636</v>
      </c>
      <c r="K57" s="107">
        <v>71007000</v>
      </c>
      <c r="L57" s="108"/>
      <c r="M57" s="109"/>
      <c r="N57" s="100"/>
      <c r="O57" s="104"/>
      <c r="P57" s="97"/>
      <c r="Q57" s="97"/>
      <c r="R57" s="97"/>
      <c r="S57" s="97"/>
    </row>
    <row r="58" spans="1:19" ht="51" x14ac:dyDescent="0.25">
      <c r="A58" s="89"/>
      <c r="B58" s="89"/>
      <c r="C58" s="89"/>
      <c r="D58" s="90"/>
      <c r="E58" s="91"/>
      <c r="F58" s="91"/>
      <c r="G58" s="105" t="s">
        <v>637</v>
      </c>
      <c r="H58" s="105" t="s">
        <v>522</v>
      </c>
      <c r="I58" s="105" t="s">
        <v>638</v>
      </c>
      <c r="J58" s="106" t="s">
        <v>397</v>
      </c>
      <c r="K58" s="107">
        <v>106510000</v>
      </c>
      <c r="L58" s="108"/>
      <c r="M58" s="109"/>
      <c r="N58" s="100"/>
      <c r="O58" s="104"/>
      <c r="P58" s="97"/>
      <c r="Q58" s="97"/>
      <c r="R58" s="97"/>
      <c r="S58" s="97"/>
    </row>
    <row r="59" spans="1:19" ht="38.25" x14ac:dyDescent="0.25">
      <c r="A59" s="89">
        <v>3</v>
      </c>
      <c r="B59" s="89">
        <v>35</v>
      </c>
      <c r="C59" s="89">
        <v>16</v>
      </c>
      <c r="D59" s="90">
        <v>34</v>
      </c>
      <c r="E59" s="91"/>
      <c r="F59" s="91"/>
      <c r="G59" s="91" t="s">
        <v>639</v>
      </c>
      <c r="H59" s="91" t="s">
        <v>522</v>
      </c>
      <c r="I59" s="91" t="s">
        <v>640</v>
      </c>
      <c r="J59" s="100" t="s">
        <v>641</v>
      </c>
      <c r="K59" s="101">
        <v>329500000</v>
      </c>
      <c r="L59" s="102" t="s">
        <v>520</v>
      </c>
      <c r="M59" s="103"/>
      <c r="N59" s="100" t="s">
        <v>641</v>
      </c>
      <c r="O59" s="104">
        <v>360000000</v>
      </c>
      <c r="P59" s="97"/>
      <c r="Q59" s="97"/>
      <c r="R59" s="97">
        <v>329500000</v>
      </c>
      <c r="S59" s="97">
        <v>360000000</v>
      </c>
    </row>
    <row r="60" spans="1:19" ht="63.75" x14ac:dyDescent="0.25">
      <c r="A60" s="89">
        <v>3</v>
      </c>
      <c r="B60" s="89">
        <v>35</v>
      </c>
      <c r="C60" s="89">
        <v>16</v>
      </c>
      <c r="D60" s="90">
        <v>35</v>
      </c>
      <c r="E60" s="91"/>
      <c r="F60" s="91"/>
      <c r="G60" s="91" t="s">
        <v>642</v>
      </c>
      <c r="H60" s="91" t="s">
        <v>522</v>
      </c>
      <c r="I60" s="91" t="s">
        <v>643</v>
      </c>
      <c r="J60" s="100" t="s">
        <v>644</v>
      </c>
      <c r="K60" s="101">
        <v>143149000</v>
      </c>
      <c r="L60" s="102" t="s">
        <v>520</v>
      </c>
      <c r="M60" s="103"/>
      <c r="N60" s="100" t="s">
        <v>644</v>
      </c>
      <c r="O60" s="104">
        <v>160000000</v>
      </c>
      <c r="P60" s="97"/>
      <c r="Q60" s="97"/>
      <c r="R60" s="97">
        <v>143149000</v>
      </c>
      <c r="S60" s="97">
        <v>160000000</v>
      </c>
    </row>
    <row r="61" spans="1:19" ht="51" x14ac:dyDescent="0.25">
      <c r="A61" s="89"/>
      <c r="B61" s="89"/>
      <c r="C61" s="89"/>
      <c r="D61" s="90"/>
      <c r="E61" s="91"/>
      <c r="F61" s="91"/>
      <c r="G61" s="105" t="s">
        <v>63</v>
      </c>
      <c r="H61" s="105" t="s">
        <v>522</v>
      </c>
      <c r="I61" s="105" t="s">
        <v>411</v>
      </c>
      <c r="J61" s="106" t="s">
        <v>412</v>
      </c>
      <c r="K61" s="107">
        <v>75693000</v>
      </c>
      <c r="L61" s="108"/>
      <c r="M61" s="109"/>
      <c r="N61" s="100"/>
      <c r="O61" s="104"/>
      <c r="P61" s="97"/>
      <c r="Q61" s="97"/>
      <c r="R61" s="97"/>
      <c r="S61" s="97"/>
    </row>
    <row r="62" spans="1:19" ht="38.25" x14ac:dyDescent="0.25">
      <c r="A62" s="89"/>
      <c r="B62" s="89"/>
      <c r="C62" s="89"/>
      <c r="D62" s="90"/>
      <c r="E62" s="91"/>
      <c r="F62" s="91"/>
      <c r="G62" s="105" t="s">
        <v>26</v>
      </c>
      <c r="H62" s="105" t="s">
        <v>522</v>
      </c>
      <c r="I62" s="105" t="s">
        <v>645</v>
      </c>
      <c r="J62" s="106" t="s">
        <v>646</v>
      </c>
      <c r="K62" s="107">
        <v>67456000</v>
      </c>
      <c r="L62" s="108"/>
      <c r="M62" s="109"/>
      <c r="N62" s="100"/>
      <c r="O62" s="104"/>
      <c r="P62" s="97"/>
      <c r="Q62" s="97"/>
      <c r="R62" s="97"/>
      <c r="S62" s="97"/>
    </row>
    <row r="63" spans="1:19" ht="63.75" x14ac:dyDescent="0.25">
      <c r="A63" s="89">
        <v>3</v>
      </c>
      <c r="B63" s="89">
        <v>35</v>
      </c>
      <c r="C63" s="89">
        <v>16</v>
      </c>
      <c r="D63" s="90">
        <v>4</v>
      </c>
      <c r="E63" s="91"/>
      <c r="F63" s="91"/>
      <c r="G63" s="91" t="s">
        <v>647</v>
      </c>
      <c r="H63" s="91" t="s">
        <v>648</v>
      </c>
      <c r="I63" s="91" t="s">
        <v>649</v>
      </c>
      <c r="J63" s="100" t="s">
        <v>650</v>
      </c>
      <c r="K63" s="101">
        <v>83788000</v>
      </c>
      <c r="L63" s="102" t="s">
        <v>520</v>
      </c>
      <c r="M63" s="103"/>
      <c r="N63" s="100" t="s">
        <v>650</v>
      </c>
      <c r="O63" s="104">
        <v>123900000</v>
      </c>
      <c r="P63" s="97"/>
      <c r="Q63" s="97"/>
      <c r="R63" s="97">
        <v>83788000</v>
      </c>
      <c r="S63" s="97">
        <v>123900000</v>
      </c>
    </row>
    <row r="64" spans="1:19" ht="63.75" x14ac:dyDescent="0.25">
      <c r="A64" s="89">
        <v>3</v>
      </c>
      <c r="B64" s="89">
        <v>35</v>
      </c>
      <c r="C64" s="89">
        <v>16</v>
      </c>
      <c r="D64" s="90">
        <v>6</v>
      </c>
      <c r="E64" s="91"/>
      <c r="F64" s="91"/>
      <c r="G64" s="91" t="s">
        <v>651</v>
      </c>
      <c r="H64" s="91" t="s">
        <v>522</v>
      </c>
      <c r="I64" s="91" t="s">
        <v>652</v>
      </c>
      <c r="J64" s="100" t="s">
        <v>653</v>
      </c>
      <c r="K64" s="101">
        <v>71007000</v>
      </c>
      <c r="L64" s="102" t="s">
        <v>520</v>
      </c>
      <c r="M64" s="103"/>
      <c r="N64" s="100" t="s">
        <v>653</v>
      </c>
      <c r="O64" s="104">
        <v>105000000</v>
      </c>
      <c r="P64" s="97"/>
      <c r="Q64" s="97"/>
      <c r="R64" s="97">
        <v>71007000</v>
      </c>
      <c r="S64" s="97">
        <v>105000000</v>
      </c>
    </row>
    <row r="65" spans="1:19" ht="38.25" x14ac:dyDescent="0.25">
      <c r="A65" s="89">
        <v>3</v>
      </c>
      <c r="B65" s="89">
        <v>35</v>
      </c>
      <c r="C65" s="89">
        <v>17</v>
      </c>
      <c r="D65" s="90"/>
      <c r="E65" s="91"/>
      <c r="F65" s="91"/>
      <c r="G65" s="99" t="s">
        <v>421</v>
      </c>
      <c r="H65" s="91"/>
      <c r="I65" s="91" t="s">
        <v>654</v>
      </c>
      <c r="J65" s="100" t="s">
        <v>655</v>
      </c>
      <c r="K65" s="101"/>
      <c r="L65" s="102"/>
      <c r="M65" s="103"/>
      <c r="N65" s="100" t="s">
        <v>656</v>
      </c>
      <c r="O65" s="104"/>
      <c r="P65" s="97"/>
      <c r="Q65" s="97"/>
      <c r="R65" s="97"/>
      <c r="S65" s="97"/>
    </row>
    <row r="66" spans="1:19" ht="63.75" x14ac:dyDescent="0.25">
      <c r="A66" s="89">
        <v>3</v>
      </c>
      <c r="B66" s="89">
        <v>35</v>
      </c>
      <c r="C66" s="89">
        <v>17</v>
      </c>
      <c r="D66" s="90">
        <v>1</v>
      </c>
      <c r="E66" s="91"/>
      <c r="F66" s="91"/>
      <c r="G66" s="91" t="s">
        <v>657</v>
      </c>
      <c r="H66" s="91" t="s">
        <v>522</v>
      </c>
      <c r="I66" s="91" t="s">
        <v>658</v>
      </c>
      <c r="J66" s="100" t="s">
        <v>659</v>
      </c>
      <c r="K66" s="101">
        <v>1207104000</v>
      </c>
      <c r="L66" s="102" t="s">
        <v>520</v>
      </c>
      <c r="M66" s="103"/>
      <c r="N66" s="100" t="s">
        <v>659</v>
      </c>
      <c r="O66" s="104">
        <v>1800000000</v>
      </c>
      <c r="P66" s="97"/>
      <c r="Q66" s="97"/>
      <c r="R66" s="97">
        <v>1207104000</v>
      </c>
      <c r="S66" s="97">
        <v>1800000000</v>
      </c>
    </row>
    <row r="67" spans="1:19" ht="127.5" x14ac:dyDescent="0.25">
      <c r="A67" s="89">
        <v>3</v>
      </c>
      <c r="B67" s="89">
        <v>35</v>
      </c>
      <c r="C67" s="89">
        <v>17</v>
      </c>
      <c r="D67" s="90">
        <v>14</v>
      </c>
      <c r="E67" s="91"/>
      <c r="F67" s="91"/>
      <c r="G67" s="91" t="s">
        <v>660</v>
      </c>
      <c r="H67" s="91" t="s">
        <v>522</v>
      </c>
      <c r="I67" s="91" t="s">
        <v>661</v>
      </c>
      <c r="J67" s="100" t="s">
        <v>662</v>
      </c>
      <c r="K67" s="101">
        <v>1526632000</v>
      </c>
      <c r="L67" s="102" t="s">
        <v>520</v>
      </c>
      <c r="M67" s="103"/>
      <c r="N67" s="100" t="s">
        <v>659</v>
      </c>
      <c r="O67" s="104">
        <v>1700000000</v>
      </c>
      <c r="P67" s="97"/>
      <c r="Q67" s="97"/>
      <c r="R67" s="97">
        <v>1526632000</v>
      </c>
      <c r="S67" s="97">
        <v>1700000000</v>
      </c>
    </row>
    <row r="68" spans="1:19" ht="51" x14ac:dyDescent="0.25">
      <c r="A68" s="89"/>
      <c r="B68" s="89"/>
      <c r="C68" s="89"/>
      <c r="D68" s="90"/>
      <c r="E68" s="91"/>
      <c r="F68" s="91"/>
      <c r="G68" s="105" t="s">
        <v>86</v>
      </c>
      <c r="H68" s="105" t="s">
        <v>522</v>
      </c>
      <c r="I68" s="105" t="s">
        <v>663</v>
      </c>
      <c r="J68" s="106" t="s">
        <v>449</v>
      </c>
      <c r="K68" s="107">
        <v>106510000</v>
      </c>
      <c r="L68" s="108"/>
      <c r="M68" s="109"/>
      <c r="N68" s="100"/>
      <c r="O68" s="104"/>
      <c r="P68" s="97"/>
      <c r="Q68" s="97"/>
      <c r="R68" s="97"/>
      <c r="S68" s="97"/>
    </row>
    <row r="69" spans="1:19" ht="76.5" x14ac:dyDescent="0.25">
      <c r="A69" s="89"/>
      <c r="B69" s="89"/>
      <c r="C69" s="89"/>
      <c r="D69" s="90"/>
      <c r="E69" s="91"/>
      <c r="F69" s="91"/>
      <c r="G69" s="105" t="s">
        <v>664</v>
      </c>
      <c r="H69" s="105" t="s">
        <v>522</v>
      </c>
      <c r="I69" s="105" t="s">
        <v>665</v>
      </c>
      <c r="J69" s="106" t="s">
        <v>452</v>
      </c>
      <c r="K69" s="107">
        <v>1420122000</v>
      </c>
      <c r="L69" s="108"/>
      <c r="M69" s="109"/>
      <c r="N69" s="100"/>
      <c r="O69" s="104"/>
      <c r="P69" s="97"/>
      <c r="Q69" s="97"/>
      <c r="R69" s="97"/>
      <c r="S69" s="97"/>
    </row>
    <row r="70" spans="1:19" ht="38.25" x14ac:dyDescent="0.25">
      <c r="A70" s="89">
        <v>3</v>
      </c>
      <c r="B70" s="89">
        <v>35</v>
      </c>
      <c r="C70" s="89">
        <v>17</v>
      </c>
      <c r="D70" s="90">
        <v>2</v>
      </c>
      <c r="E70" s="91"/>
      <c r="F70" s="91"/>
      <c r="G70" s="91" t="s">
        <v>666</v>
      </c>
      <c r="H70" s="91" t="s">
        <v>522</v>
      </c>
      <c r="I70" s="91" t="s">
        <v>667</v>
      </c>
      <c r="J70" s="100" t="s">
        <v>668</v>
      </c>
      <c r="K70" s="101">
        <v>1278110000</v>
      </c>
      <c r="L70" s="102" t="s">
        <v>520</v>
      </c>
      <c r="M70" s="103"/>
      <c r="N70" s="100" t="s">
        <v>668</v>
      </c>
      <c r="O70" s="104">
        <v>1500000000</v>
      </c>
      <c r="P70" s="97"/>
      <c r="Q70" s="97"/>
      <c r="R70" s="97">
        <v>1278110000</v>
      </c>
      <c r="S70" s="97">
        <v>1500000000</v>
      </c>
    </row>
    <row r="71" spans="1:19" ht="25.5" x14ac:dyDescent="0.25">
      <c r="A71" s="89"/>
      <c r="B71" s="89"/>
      <c r="C71" s="89"/>
      <c r="D71" s="90"/>
      <c r="E71" s="91"/>
      <c r="F71" s="91"/>
      <c r="G71" s="105" t="s">
        <v>669</v>
      </c>
      <c r="H71" s="105" t="s">
        <v>522</v>
      </c>
      <c r="I71" s="105" t="s">
        <v>439</v>
      </c>
      <c r="J71" s="106" t="s">
        <v>440</v>
      </c>
      <c r="K71" s="107">
        <v>511244000</v>
      </c>
      <c r="L71" s="108"/>
      <c r="M71" s="109"/>
      <c r="N71" s="100"/>
      <c r="O71" s="104"/>
      <c r="P71" s="97"/>
      <c r="Q71" s="97"/>
      <c r="R71" s="97"/>
      <c r="S71" s="97"/>
    </row>
    <row r="72" spans="1:19" ht="38.25" x14ac:dyDescent="0.25">
      <c r="A72" s="89"/>
      <c r="B72" s="89"/>
      <c r="C72" s="89"/>
      <c r="D72" s="90"/>
      <c r="E72" s="91"/>
      <c r="F72" s="91"/>
      <c r="G72" s="105" t="s">
        <v>670</v>
      </c>
      <c r="H72" s="105" t="s">
        <v>522</v>
      </c>
      <c r="I72" s="105" t="s">
        <v>671</v>
      </c>
      <c r="J72" s="106" t="s">
        <v>443</v>
      </c>
      <c r="K72" s="107">
        <v>56805000</v>
      </c>
      <c r="L72" s="108"/>
      <c r="M72" s="109"/>
      <c r="N72" s="100"/>
      <c r="O72" s="104"/>
      <c r="P72" s="97"/>
      <c r="Q72" s="97"/>
      <c r="R72" s="97"/>
      <c r="S72" s="97"/>
    </row>
    <row r="73" spans="1:19" ht="114.75" x14ac:dyDescent="0.25">
      <c r="A73" s="89"/>
      <c r="B73" s="89"/>
      <c r="C73" s="89"/>
      <c r="D73" s="90"/>
      <c r="E73" s="91"/>
      <c r="F73" s="91"/>
      <c r="G73" s="105" t="s">
        <v>672</v>
      </c>
      <c r="H73" s="105" t="s">
        <v>522</v>
      </c>
      <c r="I73" s="105" t="s">
        <v>673</v>
      </c>
      <c r="J73" s="106" t="s">
        <v>455</v>
      </c>
      <c r="K73" s="107">
        <v>710061000</v>
      </c>
      <c r="L73" s="108"/>
      <c r="M73" s="109"/>
      <c r="N73" s="100"/>
      <c r="O73" s="104"/>
      <c r="P73" s="97"/>
      <c r="Q73" s="97"/>
      <c r="R73" s="97"/>
      <c r="S73" s="97"/>
    </row>
    <row r="74" spans="1:19" ht="25.5" x14ac:dyDescent="0.25">
      <c r="A74" s="89">
        <v>3</v>
      </c>
      <c r="B74" s="89">
        <v>35</v>
      </c>
      <c r="C74" s="89">
        <v>17</v>
      </c>
      <c r="D74" s="90">
        <v>3</v>
      </c>
      <c r="E74" s="91"/>
      <c r="F74" s="91"/>
      <c r="G74" s="91" t="s">
        <v>674</v>
      </c>
      <c r="H74" s="91" t="s">
        <v>522</v>
      </c>
      <c r="I74" s="91" t="s">
        <v>523</v>
      </c>
      <c r="J74" s="100" t="s">
        <v>675</v>
      </c>
      <c r="K74" s="101">
        <v>46154000</v>
      </c>
      <c r="L74" s="102" t="s">
        <v>520</v>
      </c>
      <c r="M74" s="103"/>
      <c r="N74" s="100" t="s">
        <v>675</v>
      </c>
      <c r="O74" s="104">
        <v>75800000</v>
      </c>
      <c r="P74" s="97"/>
      <c r="Q74" s="97"/>
      <c r="R74" s="97">
        <v>46154000</v>
      </c>
      <c r="S74" s="97">
        <v>75800000</v>
      </c>
    </row>
    <row r="75" spans="1:19" ht="51" x14ac:dyDescent="0.25">
      <c r="A75" s="89">
        <v>3</v>
      </c>
      <c r="B75" s="89">
        <v>35</v>
      </c>
      <c r="C75" s="89">
        <v>18</v>
      </c>
      <c r="D75" s="90"/>
      <c r="E75" s="91"/>
      <c r="F75" s="91"/>
      <c r="G75" s="99" t="s">
        <v>456</v>
      </c>
      <c r="H75" s="91"/>
      <c r="I75" s="91" t="s">
        <v>676</v>
      </c>
      <c r="J75" s="100" t="s">
        <v>677</v>
      </c>
      <c r="K75" s="101"/>
      <c r="L75" s="102"/>
      <c r="M75" s="103"/>
      <c r="N75" s="100" t="s">
        <v>677</v>
      </c>
      <c r="O75" s="104"/>
      <c r="P75" s="97"/>
      <c r="Q75" s="97"/>
      <c r="R75" s="97"/>
      <c r="S75" s="97"/>
    </row>
    <row r="76" spans="1:19" ht="38.25" x14ac:dyDescent="0.25">
      <c r="A76" s="89">
        <v>3</v>
      </c>
      <c r="B76" s="89">
        <v>35</v>
      </c>
      <c r="C76" s="89">
        <v>18</v>
      </c>
      <c r="D76" s="90">
        <v>12</v>
      </c>
      <c r="E76" s="91"/>
      <c r="F76" s="91"/>
      <c r="G76" s="91" t="s">
        <v>678</v>
      </c>
      <c r="H76" s="91" t="s">
        <v>522</v>
      </c>
      <c r="I76" s="91" t="s">
        <v>679</v>
      </c>
      <c r="J76" s="100" t="s">
        <v>680</v>
      </c>
      <c r="K76" s="101">
        <v>355032000</v>
      </c>
      <c r="L76" s="102" t="s">
        <v>520</v>
      </c>
      <c r="M76" s="103"/>
      <c r="N76" s="100" t="s">
        <v>681</v>
      </c>
      <c r="O76" s="104">
        <v>380000000</v>
      </c>
      <c r="P76" s="97"/>
      <c r="Q76" s="97"/>
      <c r="R76" s="97">
        <v>355032000</v>
      </c>
      <c r="S76" s="97">
        <v>380000000</v>
      </c>
    </row>
    <row r="77" spans="1:19" ht="89.25" x14ac:dyDescent="0.25">
      <c r="A77" s="89"/>
      <c r="B77" s="89"/>
      <c r="C77" s="89"/>
      <c r="D77" s="90"/>
      <c r="E77" s="91"/>
      <c r="F77" s="91"/>
      <c r="G77" s="105" t="s">
        <v>682</v>
      </c>
      <c r="H77" s="105" t="s">
        <v>522</v>
      </c>
      <c r="I77" s="105" t="s">
        <v>683</v>
      </c>
      <c r="J77" s="106" t="s">
        <v>326</v>
      </c>
      <c r="K77" s="107">
        <v>142013000</v>
      </c>
      <c r="L77" s="108"/>
      <c r="M77" s="109"/>
      <c r="N77" s="100"/>
      <c r="O77" s="104"/>
      <c r="P77" s="97"/>
      <c r="Q77" s="97"/>
      <c r="R77" s="97"/>
      <c r="S77" s="97"/>
    </row>
    <row r="78" spans="1:19" s="98" customFormat="1" ht="51" x14ac:dyDescent="0.25">
      <c r="A78" s="89"/>
      <c r="B78" s="89"/>
      <c r="C78" s="89"/>
      <c r="D78" s="110"/>
      <c r="E78" s="111"/>
      <c r="F78" s="111"/>
      <c r="G78" s="112" t="s">
        <v>684</v>
      </c>
      <c r="H78" s="105" t="s">
        <v>522</v>
      </c>
      <c r="I78" s="105" t="s">
        <v>685</v>
      </c>
      <c r="J78" s="106" t="s">
        <v>326</v>
      </c>
      <c r="K78" s="113">
        <v>213019000</v>
      </c>
      <c r="L78" s="114"/>
      <c r="M78" s="115"/>
      <c r="N78" s="100"/>
      <c r="O78" s="116"/>
      <c r="P78" s="97"/>
      <c r="Q78" s="97"/>
      <c r="R78" s="97"/>
      <c r="S78" s="97"/>
    </row>
    <row r="79" spans="1:19" s="98" customFormat="1" x14ac:dyDescent="0.25">
      <c r="A79" s="117"/>
      <c r="B79" s="117"/>
      <c r="C79" s="117"/>
      <c r="D79" s="118"/>
      <c r="E79" s="119" t="s">
        <v>469</v>
      </c>
      <c r="F79" s="120"/>
      <c r="G79" s="121"/>
      <c r="H79" s="220" t="s">
        <v>469</v>
      </c>
      <c r="I79" s="220"/>
      <c r="J79" s="220"/>
      <c r="K79" s="122">
        <f>R79</f>
        <v>15562265000</v>
      </c>
      <c r="L79" s="122"/>
      <c r="M79" s="122"/>
      <c r="N79" s="122"/>
      <c r="O79" s="122">
        <f>S79</f>
        <v>18875145102</v>
      </c>
      <c r="P79" s="123">
        <f>SUM(P8:P78)</f>
        <v>0</v>
      </c>
      <c r="Q79" s="123">
        <f>SUM(Q8:Q78)</f>
        <v>0</v>
      </c>
      <c r="R79" s="123">
        <f>SUM(R8:R78)</f>
        <v>15562265000</v>
      </c>
      <c r="S79" s="123">
        <f>SUM(S8:S78)</f>
        <v>18875145102</v>
      </c>
    </row>
    <row r="80" spans="1:19" x14ac:dyDescent="0.25">
      <c r="A80" s="124"/>
      <c r="B80" s="124"/>
      <c r="C80" s="124"/>
      <c r="D80" s="124"/>
    </row>
    <row r="81" spans="2:2" x14ac:dyDescent="0.25">
      <c r="B81" s="124"/>
    </row>
  </sheetData>
  <sheetProtection formatCells="0" formatColumns="0" formatRows="0" insertColumns="0" insertRows="0" insertHyperlinks="0" deleteColumns="0" deleteRows="0" sort="0" autoFilter="0" pivotTables="0"/>
  <mergeCells count="18">
    <mergeCell ref="G21:O21"/>
    <mergeCell ref="H79:J79"/>
    <mergeCell ref="M5:M6"/>
    <mergeCell ref="N5:O5"/>
    <mergeCell ref="A7:D7"/>
    <mergeCell ref="G8:J8"/>
    <mergeCell ref="G9:O9"/>
    <mergeCell ref="G20:J20"/>
    <mergeCell ref="A1:O1"/>
    <mergeCell ref="A2:O2"/>
    <mergeCell ref="A3:O3"/>
    <mergeCell ref="A5:D6"/>
    <mergeCell ref="E5:E6"/>
    <mergeCell ref="F5:F6"/>
    <mergeCell ref="G5:G6"/>
    <mergeCell ref="H5:H6"/>
    <mergeCell ref="I5:I6"/>
    <mergeCell ref="J5:L5"/>
  </mergeCells>
  <printOptions horizontalCentered="1"/>
  <pageMargins left="0.31496062992125984" right="0.31496062992125984" top="0.74803149606299213" bottom="0.74803149606299213" header="0.31496062992125984" footer="0.31496062992125984"/>
  <pageSetup paperSize="10000" scale="8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J21" sqref="J21"/>
    </sheetView>
  </sheetViews>
  <sheetFormatPr defaultRowHeight="15" x14ac:dyDescent="0.25"/>
  <cols>
    <col min="2" max="2" width="4" customWidth="1"/>
    <col min="3" max="3" width="36.85546875" customWidth="1"/>
    <col min="4" max="4" width="18.5703125" customWidth="1"/>
    <col min="5" max="5" width="18.28515625" customWidth="1"/>
  </cols>
  <sheetData>
    <row r="1" spans="1:5" s="59" customFormat="1" x14ac:dyDescent="0.25">
      <c r="A1" s="189" t="s">
        <v>695</v>
      </c>
      <c r="B1" s="189"/>
      <c r="C1" s="189"/>
      <c r="D1" s="189"/>
      <c r="E1" s="189"/>
    </row>
    <row r="2" spans="1:5" s="59" customFormat="1" x14ac:dyDescent="0.25">
      <c r="A2" s="189" t="s">
        <v>689</v>
      </c>
      <c r="B2" s="189"/>
      <c r="C2" s="189"/>
      <c r="D2" s="189"/>
      <c r="E2" s="189"/>
    </row>
    <row r="4" spans="1:5" s="59" customFormat="1" x14ac:dyDescent="0.25">
      <c r="A4" s="137" t="s">
        <v>690</v>
      </c>
      <c r="B4" s="229" t="s">
        <v>691</v>
      </c>
      <c r="C4" s="230"/>
      <c r="D4" s="137" t="s">
        <v>692</v>
      </c>
      <c r="E4" s="137" t="s">
        <v>693</v>
      </c>
    </row>
    <row r="5" spans="1:5" s="59" customFormat="1" x14ac:dyDescent="0.25">
      <c r="A5" s="138" t="s">
        <v>481</v>
      </c>
      <c r="B5" s="231" t="s">
        <v>482</v>
      </c>
      <c r="C5" s="232"/>
      <c r="D5" s="138" t="s">
        <v>483</v>
      </c>
      <c r="E5" s="138" t="s">
        <v>484</v>
      </c>
    </row>
    <row r="6" spans="1:5" x14ac:dyDescent="0.25">
      <c r="A6" s="241" t="s">
        <v>694</v>
      </c>
      <c r="B6" s="233" t="s">
        <v>696</v>
      </c>
      <c r="C6" s="234"/>
      <c r="D6" s="235" t="s">
        <v>704</v>
      </c>
      <c r="E6" s="238"/>
    </row>
    <row r="7" spans="1:5" ht="27" x14ac:dyDescent="0.25">
      <c r="A7" s="242"/>
      <c r="B7" s="139" t="s">
        <v>698</v>
      </c>
      <c r="C7" s="140" t="s">
        <v>697</v>
      </c>
      <c r="D7" s="236"/>
      <c r="E7" s="239"/>
    </row>
    <row r="8" spans="1:5" x14ac:dyDescent="0.25">
      <c r="A8" s="243"/>
      <c r="B8" s="139" t="s">
        <v>700</v>
      </c>
      <c r="C8" s="140" t="s">
        <v>699</v>
      </c>
      <c r="D8" s="236"/>
      <c r="E8" s="239"/>
    </row>
    <row r="9" spans="1:5" x14ac:dyDescent="0.25">
      <c r="A9" s="241">
        <v>2</v>
      </c>
      <c r="B9" s="233" t="s">
        <v>701</v>
      </c>
      <c r="C9" s="234"/>
      <c r="D9" s="236"/>
      <c r="E9" s="239"/>
    </row>
    <row r="10" spans="1:5" ht="27" x14ac:dyDescent="0.25">
      <c r="A10" s="242"/>
      <c r="B10" s="139" t="s">
        <v>698</v>
      </c>
      <c r="C10" s="140" t="s">
        <v>702</v>
      </c>
      <c r="D10" s="236"/>
      <c r="E10" s="239"/>
    </row>
    <row r="11" spans="1:5" ht="27" x14ac:dyDescent="0.25">
      <c r="A11" s="243"/>
      <c r="B11" s="139" t="s">
        <v>700</v>
      </c>
      <c r="C11" s="140" t="s">
        <v>703</v>
      </c>
      <c r="D11" s="237"/>
      <c r="E11" s="240"/>
    </row>
    <row r="12" spans="1:5" ht="29.25" customHeight="1" x14ac:dyDescent="0.25">
      <c r="A12" s="141">
        <v>3</v>
      </c>
      <c r="B12" s="233" t="s">
        <v>705</v>
      </c>
      <c r="C12" s="234"/>
      <c r="D12" s="235" t="s">
        <v>708</v>
      </c>
      <c r="E12" s="238"/>
    </row>
    <row r="13" spans="1:5" x14ac:dyDescent="0.25">
      <c r="A13" s="141">
        <v>4</v>
      </c>
      <c r="B13" s="233" t="s">
        <v>706</v>
      </c>
      <c r="C13" s="234"/>
      <c r="D13" s="236"/>
      <c r="E13" s="239"/>
    </row>
    <row r="14" spans="1:5" x14ac:dyDescent="0.25">
      <c r="A14" s="141">
        <v>5</v>
      </c>
      <c r="B14" s="244" t="s">
        <v>707</v>
      </c>
      <c r="C14" s="245"/>
      <c r="D14" s="236"/>
      <c r="E14" s="239"/>
    </row>
    <row r="15" spans="1:5" x14ac:dyDescent="0.25">
      <c r="A15" s="141">
        <v>6</v>
      </c>
      <c r="B15" s="244" t="s">
        <v>707</v>
      </c>
      <c r="C15" s="245"/>
      <c r="D15" s="237"/>
      <c r="E15" s="240"/>
    </row>
  </sheetData>
  <mergeCells count="16">
    <mergeCell ref="E12:E15"/>
    <mergeCell ref="A9:A11"/>
    <mergeCell ref="B12:C12"/>
    <mergeCell ref="B13:C13"/>
    <mergeCell ref="B14:C14"/>
    <mergeCell ref="B15:C15"/>
    <mergeCell ref="D12:D15"/>
    <mergeCell ref="B9:C9"/>
    <mergeCell ref="A1:E1"/>
    <mergeCell ref="A2:E2"/>
    <mergeCell ref="B4:C4"/>
    <mergeCell ref="B5:C5"/>
    <mergeCell ref="B6:C6"/>
    <mergeCell ref="D6:D11"/>
    <mergeCell ref="E6:E11"/>
    <mergeCell ref="A6:A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L21" sqref="L21"/>
    </sheetView>
  </sheetViews>
  <sheetFormatPr defaultRowHeight="15" x14ac:dyDescent="0.25"/>
  <cols>
    <col min="2" max="2" width="4" customWidth="1"/>
    <col min="3" max="3" width="36.85546875" customWidth="1"/>
    <col min="4" max="4" width="18.5703125" customWidth="1"/>
    <col min="5" max="5" width="18.28515625" customWidth="1"/>
  </cols>
  <sheetData>
    <row r="1" spans="1:5" s="59" customFormat="1" x14ac:dyDescent="0.25">
      <c r="A1" s="189" t="s">
        <v>695</v>
      </c>
      <c r="B1" s="189"/>
      <c r="C1" s="189"/>
      <c r="D1" s="189"/>
      <c r="E1" s="189"/>
    </row>
    <row r="2" spans="1:5" s="59" customFormat="1" x14ac:dyDescent="0.25">
      <c r="A2" s="189" t="s">
        <v>689</v>
      </c>
      <c r="B2" s="189"/>
      <c r="C2" s="189"/>
      <c r="D2" s="189"/>
      <c r="E2" s="189"/>
    </row>
    <row r="4" spans="1:5" s="59" customFormat="1" x14ac:dyDescent="0.25">
      <c r="A4" s="137" t="s">
        <v>690</v>
      </c>
      <c r="B4" s="229" t="s">
        <v>691</v>
      </c>
      <c r="C4" s="230"/>
      <c r="D4" s="137" t="s">
        <v>692</v>
      </c>
      <c r="E4" s="137" t="s">
        <v>693</v>
      </c>
    </row>
    <row r="5" spans="1:5" s="59" customFormat="1" x14ac:dyDescent="0.25">
      <c r="A5" s="138" t="s">
        <v>481</v>
      </c>
      <c r="B5" s="231" t="s">
        <v>482</v>
      </c>
      <c r="C5" s="232"/>
      <c r="D5" s="138" t="s">
        <v>483</v>
      </c>
      <c r="E5" s="138" t="s">
        <v>484</v>
      </c>
    </row>
    <row r="6" spans="1:5" s="59" customFormat="1" x14ac:dyDescent="0.25">
      <c r="A6" s="142" t="s">
        <v>709</v>
      </c>
      <c r="B6" s="249" t="s">
        <v>710</v>
      </c>
      <c r="C6" s="250"/>
      <c r="D6" s="250"/>
      <c r="E6" s="251"/>
    </row>
    <row r="7" spans="1:5" x14ac:dyDescent="0.25">
      <c r="A7" s="241" t="s">
        <v>694</v>
      </c>
      <c r="B7" s="233" t="s">
        <v>696</v>
      </c>
      <c r="C7" s="234"/>
      <c r="D7" s="235" t="s">
        <v>704</v>
      </c>
      <c r="E7" s="238"/>
    </row>
    <row r="8" spans="1:5" ht="27" x14ac:dyDescent="0.25">
      <c r="A8" s="242"/>
      <c r="B8" s="139" t="s">
        <v>698</v>
      </c>
      <c r="C8" s="140" t="s">
        <v>697</v>
      </c>
      <c r="D8" s="236"/>
      <c r="E8" s="239"/>
    </row>
    <row r="9" spans="1:5" x14ac:dyDescent="0.25">
      <c r="A9" s="243"/>
      <c r="B9" s="139" t="s">
        <v>700</v>
      </c>
      <c r="C9" s="140" t="s">
        <v>699</v>
      </c>
      <c r="D9" s="236"/>
      <c r="E9" s="239"/>
    </row>
    <row r="10" spans="1:5" x14ac:dyDescent="0.25">
      <c r="A10" s="241">
        <v>2</v>
      </c>
      <c r="B10" s="233" t="s">
        <v>701</v>
      </c>
      <c r="C10" s="234"/>
      <c r="D10" s="236"/>
      <c r="E10" s="239"/>
    </row>
    <row r="11" spans="1:5" ht="27" x14ac:dyDescent="0.25">
      <c r="A11" s="242"/>
      <c r="B11" s="139" t="s">
        <v>698</v>
      </c>
      <c r="C11" s="140" t="s">
        <v>702</v>
      </c>
      <c r="D11" s="236"/>
      <c r="E11" s="239"/>
    </row>
    <row r="12" spans="1:5" ht="27" x14ac:dyDescent="0.25">
      <c r="A12" s="243"/>
      <c r="B12" s="139" t="s">
        <v>700</v>
      </c>
      <c r="C12" s="140" t="s">
        <v>703</v>
      </c>
      <c r="D12" s="237"/>
      <c r="E12" s="240"/>
    </row>
    <row r="13" spans="1:5" ht="29.25" customHeight="1" x14ac:dyDescent="0.25">
      <c r="A13" s="141">
        <v>3</v>
      </c>
      <c r="B13" s="233" t="s">
        <v>705</v>
      </c>
      <c r="C13" s="234"/>
      <c r="D13" s="235" t="s">
        <v>708</v>
      </c>
      <c r="E13" s="238"/>
    </row>
    <row r="14" spans="1:5" x14ac:dyDescent="0.25">
      <c r="A14" s="141">
        <v>4</v>
      </c>
      <c r="B14" s="233" t="s">
        <v>706</v>
      </c>
      <c r="C14" s="234"/>
      <c r="D14" s="236"/>
      <c r="E14" s="239"/>
    </row>
    <row r="15" spans="1:5" x14ac:dyDescent="0.25">
      <c r="A15" s="141">
        <v>5</v>
      </c>
      <c r="B15" s="244" t="s">
        <v>707</v>
      </c>
      <c r="C15" s="245"/>
      <c r="D15" s="236"/>
      <c r="E15" s="239"/>
    </row>
    <row r="16" spans="1:5" x14ac:dyDescent="0.25">
      <c r="A16" s="141">
        <v>6</v>
      </c>
      <c r="B16" s="244" t="s">
        <v>707</v>
      </c>
      <c r="C16" s="245"/>
      <c r="D16" s="237"/>
      <c r="E16" s="240"/>
    </row>
    <row r="17" spans="1:5" ht="6" customHeight="1" x14ac:dyDescent="0.25">
      <c r="A17" s="246"/>
      <c r="B17" s="247"/>
      <c r="C17" s="247"/>
      <c r="D17" s="247"/>
      <c r="E17" s="248"/>
    </row>
    <row r="18" spans="1:5" x14ac:dyDescent="0.25">
      <c r="A18" s="142" t="s">
        <v>711</v>
      </c>
      <c r="B18" s="249" t="s">
        <v>712</v>
      </c>
      <c r="C18" s="250"/>
      <c r="D18" s="250"/>
      <c r="E18" s="251"/>
    </row>
    <row r="19" spans="1:5" ht="15" customHeight="1" x14ac:dyDescent="0.25">
      <c r="A19" s="241"/>
      <c r="B19" s="233"/>
      <c r="C19" s="234"/>
      <c r="D19" s="235"/>
      <c r="E19" s="238"/>
    </row>
    <row r="20" spans="1:5" x14ac:dyDescent="0.25">
      <c r="A20" s="242"/>
      <c r="B20" s="139"/>
      <c r="C20" s="140"/>
      <c r="D20" s="236"/>
      <c r="E20" s="239"/>
    </row>
    <row r="21" spans="1:5" x14ac:dyDescent="0.25">
      <c r="A21" s="243"/>
      <c r="B21" s="139"/>
      <c r="C21" s="140"/>
      <c r="D21" s="236"/>
      <c r="E21" s="239"/>
    </row>
    <row r="22" spans="1:5" ht="15" customHeight="1" x14ac:dyDescent="0.25">
      <c r="A22" s="241"/>
      <c r="B22" s="233"/>
      <c r="C22" s="234"/>
      <c r="D22" s="236"/>
      <c r="E22" s="239"/>
    </row>
    <row r="23" spans="1:5" x14ac:dyDescent="0.25">
      <c r="A23" s="242"/>
      <c r="B23" s="139"/>
      <c r="C23" s="140"/>
      <c r="D23" s="236"/>
      <c r="E23" s="239"/>
    </row>
    <row r="24" spans="1:5" x14ac:dyDescent="0.25">
      <c r="A24" s="243"/>
      <c r="B24" s="139"/>
      <c r="C24" s="140"/>
      <c r="D24" s="237"/>
      <c r="E24" s="240"/>
    </row>
    <row r="25" spans="1:5" x14ac:dyDescent="0.25">
      <c r="A25" s="141"/>
      <c r="B25" s="233"/>
      <c r="C25" s="234"/>
      <c r="D25" s="235"/>
      <c r="E25" s="238"/>
    </row>
    <row r="26" spans="1:5" x14ac:dyDescent="0.25">
      <c r="A26" s="141"/>
      <c r="B26" s="233"/>
      <c r="C26" s="234"/>
      <c r="D26" s="236"/>
      <c r="E26" s="239"/>
    </row>
    <row r="27" spans="1:5" x14ac:dyDescent="0.25">
      <c r="A27" s="141"/>
      <c r="B27" s="244"/>
      <c r="C27" s="245"/>
      <c r="D27" s="236"/>
      <c r="E27" s="239"/>
    </row>
    <row r="28" spans="1:5" x14ac:dyDescent="0.25">
      <c r="A28" s="141"/>
      <c r="B28" s="244"/>
      <c r="C28" s="245"/>
      <c r="D28" s="237"/>
      <c r="E28" s="240"/>
    </row>
  </sheetData>
  <mergeCells count="31">
    <mergeCell ref="B25:C25"/>
    <mergeCell ref="D25:D28"/>
    <mergeCell ref="E25:E28"/>
    <mergeCell ref="B26:C26"/>
    <mergeCell ref="B27:C27"/>
    <mergeCell ref="B28:C28"/>
    <mergeCell ref="A17:E17"/>
    <mergeCell ref="B6:E6"/>
    <mergeCell ref="B18:E18"/>
    <mergeCell ref="A19:A21"/>
    <mergeCell ref="B19:C19"/>
    <mergeCell ref="D19:D24"/>
    <mergeCell ref="E19:E24"/>
    <mergeCell ref="A22:A24"/>
    <mergeCell ref="B22:C22"/>
    <mergeCell ref="B13:C13"/>
    <mergeCell ref="D13:D16"/>
    <mergeCell ref="E13:E16"/>
    <mergeCell ref="B14:C14"/>
    <mergeCell ref="B15:C15"/>
    <mergeCell ref="B16:C16"/>
    <mergeCell ref="A1:E1"/>
    <mergeCell ref="A2:E2"/>
    <mergeCell ref="B4:C4"/>
    <mergeCell ref="B5:C5"/>
    <mergeCell ref="A7:A9"/>
    <mergeCell ref="B7:C7"/>
    <mergeCell ref="D7:D12"/>
    <mergeCell ref="E7:E12"/>
    <mergeCell ref="A10:A12"/>
    <mergeCell ref="B10:C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4"/>
  <sheetViews>
    <sheetView view="pageBreakPreview" zoomScale="110" zoomScaleNormal="100" zoomScaleSheetLayoutView="110" workbookViewId="0">
      <pane ySplit="5" topLeftCell="A96" activePane="bottomLeft" state="frozen"/>
      <selection pane="bottomLeft" activeCell="M84" sqref="M84"/>
    </sheetView>
  </sheetViews>
  <sheetFormatPr defaultRowHeight="15" x14ac:dyDescent="0.25"/>
  <cols>
    <col min="1" max="1" width="5.140625" style="26" customWidth="1"/>
    <col min="2" max="2" width="16.7109375" style="26" customWidth="1"/>
    <col min="3" max="3" width="15.140625" style="26" customWidth="1"/>
    <col min="4" max="4" width="15.42578125" style="26" customWidth="1"/>
    <col min="5" max="5" width="14.7109375" style="26" customWidth="1"/>
    <col min="6" max="6" width="16.7109375" style="26" customWidth="1"/>
    <col min="7" max="7" width="14.42578125" style="26" customWidth="1"/>
    <col min="8" max="8" width="17" style="26" customWidth="1"/>
    <col min="9" max="9" width="14.42578125" style="26" customWidth="1"/>
    <col min="10" max="10" width="14.7109375" style="26" customWidth="1"/>
    <col min="11" max="11" width="11.28515625" style="26" bestFit="1" customWidth="1"/>
    <col min="12" max="13" width="11.140625" style="26" bestFit="1" customWidth="1"/>
    <col min="14" max="256" width="9.140625" style="26"/>
    <col min="257" max="257" width="5.140625" style="26" customWidth="1"/>
    <col min="258" max="258" width="16.7109375" style="26" customWidth="1"/>
    <col min="259" max="259" width="15.140625" style="26" customWidth="1"/>
    <col min="260" max="260" width="15.42578125" style="26" customWidth="1"/>
    <col min="261" max="261" width="14.7109375" style="26" customWidth="1"/>
    <col min="262" max="262" width="16.7109375" style="26" customWidth="1"/>
    <col min="263" max="263" width="14.42578125" style="26" customWidth="1"/>
    <col min="264" max="264" width="17" style="26" customWidth="1"/>
    <col min="265" max="265" width="14.42578125" style="26" customWidth="1"/>
    <col min="266" max="266" width="14.7109375" style="26" customWidth="1"/>
    <col min="267" max="267" width="11.28515625" style="26" bestFit="1" customWidth="1"/>
    <col min="268" max="269" width="11.140625" style="26" bestFit="1" customWidth="1"/>
    <col min="270" max="512" width="9.140625" style="26"/>
    <col min="513" max="513" width="5.140625" style="26" customWidth="1"/>
    <col min="514" max="514" width="16.7109375" style="26" customWidth="1"/>
    <col min="515" max="515" width="15.140625" style="26" customWidth="1"/>
    <col min="516" max="516" width="15.42578125" style="26" customWidth="1"/>
    <col min="517" max="517" width="14.7109375" style="26" customWidth="1"/>
    <col min="518" max="518" width="16.7109375" style="26" customWidth="1"/>
    <col min="519" max="519" width="14.42578125" style="26" customWidth="1"/>
    <col min="520" max="520" width="17" style="26" customWidth="1"/>
    <col min="521" max="521" width="14.42578125" style="26" customWidth="1"/>
    <col min="522" max="522" width="14.7109375" style="26" customWidth="1"/>
    <col min="523" max="523" width="11.28515625" style="26" bestFit="1" customWidth="1"/>
    <col min="524" max="525" width="11.140625" style="26" bestFit="1" customWidth="1"/>
    <col min="526" max="768" width="9.140625" style="26"/>
    <col min="769" max="769" width="5.140625" style="26" customWidth="1"/>
    <col min="770" max="770" width="16.7109375" style="26" customWidth="1"/>
    <col min="771" max="771" width="15.140625" style="26" customWidth="1"/>
    <col min="772" max="772" width="15.42578125" style="26" customWidth="1"/>
    <col min="773" max="773" width="14.7109375" style="26" customWidth="1"/>
    <col min="774" max="774" width="16.7109375" style="26" customWidth="1"/>
    <col min="775" max="775" width="14.42578125" style="26" customWidth="1"/>
    <col min="776" max="776" width="17" style="26" customWidth="1"/>
    <col min="777" max="777" width="14.42578125" style="26" customWidth="1"/>
    <col min="778" max="778" width="14.7109375" style="26" customWidth="1"/>
    <col min="779" max="779" width="11.28515625" style="26" bestFit="1" customWidth="1"/>
    <col min="780" max="781" width="11.140625" style="26" bestFit="1" customWidth="1"/>
    <col min="782" max="1024" width="9.140625" style="26"/>
    <col min="1025" max="1025" width="5.140625" style="26" customWidth="1"/>
    <col min="1026" max="1026" width="16.7109375" style="26" customWidth="1"/>
    <col min="1027" max="1027" width="15.140625" style="26" customWidth="1"/>
    <col min="1028" max="1028" width="15.42578125" style="26" customWidth="1"/>
    <col min="1029" max="1029" width="14.7109375" style="26" customWidth="1"/>
    <col min="1030" max="1030" width="16.7109375" style="26" customWidth="1"/>
    <col min="1031" max="1031" width="14.42578125" style="26" customWidth="1"/>
    <col min="1032" max="1032" width="17" style="26" customWidth="1"/>
    <col min="1033" max="1033" width="14.42578125" style="26" customWidth="1"/>
    <col min="1034" max="1034" width="14.7109375" style="26" customWidth="1"/>
    <col min="1035" max="1035" width="11.28515625" style="26" bestFit="1" customWidth="1"/>
    <col min="1036" max="1037" width="11.140625" style="26" bestFit="1" customWidth="1"/>
    <col min="1038" max="1280" width="9.140625" style="26"/>
    <col min="1281" max="1281" width="5.140625" style="26" customWidth="1"/>
    <col min="1282" max="1282" width="16.7109375" style="26" customWidth="1"/>
    <col min="1283" max="1283" width="15.140625" style="26" customWidth="1"/>
    <col min="1284" max="1284" width="15.42578125" style="26" customWidth="1"/>
    <col min="1285" max="1285" width="14.7109375" style="26" customWidth="1"/>
    <col min="1286" max="1286" width="16.7109375" style="26" customWidth="1"/>
    <col min="1287" max="1287" width="14.42578125" style="26" customWidth="1"/>
    <col min="1288" max="1288" width="17" style="26" customWidth="1"/>
    <col min="1289" max="1289" width="14.42578125" style="26" customWidth="1"/>
    <col min="1290" max="1290" width="14.7109375" style="26" customWidth="1"/>
    <col min="1291" max="1291" width="11.28515625" style="26" bestFit="1" customWidth="1"/>
    <col min="1292" max="1293" width="11.140625" style="26" bestFit="1" customWidth="1"/>
    <col min="1294" max="1536" width="9.140625" style="26"/>
    <col min="1537" max="1537" width="5.140625" style="26" customWidth="1"/>
    <col min="1538" max="1538" width="16.7109375" style="26" customWidth="1"/>
    <col min="1539" max="1539" width="15.140625" style="26" customWidth="1"/>
    <col min="1540" max="1540" width="15.42578125" style="26" customWidth="1"/>
    <col min="1541" max="1541" width="14.7109375" style="26" customWidth="1"/>
    <col min="1542" max="1542" width="16.7109375" style="26" customWidth="1"/>
    <col min="1543" max="1543" width="14.42578125" style="26" customWidth="1"/>
    <col min="1544" max="1544" width="17" style="26" customWidth="1"/>
    <col min="1545" max="1545" width="14.42578125" style="26" customWidth="1"/>
    <col min="1546" max="1546" width="14.7109375" style="26" customWidth="1"/>
    <col min="1547" max="1547" width="11.28515625" style="26" bestFit="1" customWidth="1"/>
    <col min="1548" max="1549" width="11.140625" style="26" bestFit="1" customWidth="1"/>
    <col min="1550" max="1792" width="9.140625" style="26"/>
    <col min="1793" max="1793" width="5.140625" style="26" customWidth="1"/>
    <col min="1794" max="1794" width="16.7109375" style="26" customWidth="1"/>
    <col min="1795" max="1795" width="15.140625" style="26" customWidth="1"/>
    <col min="1796" max="1796" width="15.42578125" style="26" customWidth="1"/>
    <col min="1797" max="1797" width="14.7109375" style="26" customWidth="1"/>
    <col min="1798" max="1798" width="16.7109375" style="26" customWidth="1"/>
    <col min="1799" max="1799" width="14.42578125" style="26" customWidth="1"/>
    <col min="1800" max="1800" width="17" style="26" customWidth="1"/>
    <col min="1801" max="1801" width="14.42578125" style="26" customWidth="1"/>
    <col min="1802" max="1802" width="14.7109375" style="26" customWidth="1"/>
    <col min="1803" max="1803" width="11.28515625" style="26" bestFit="1" customWidth="1"/>
    <col min="1804" max="1805" width="11.140625" style="26" bestFit="1" customWidth="1"/>
    <col min="1806" max="2048" width="9.140625" style="26"/>
    <col min="2049" max="2049" width="5.140625" style="26" customWidth="1"/>
    <col min="2050" max="2050" width="16.7109375" style="26" customWidth="1"/>
    <col min="2051" max="2051" width="15.140625" style="26" customWidth="1"/>
    <col min="2052" max="2052" width="15.42578125" style="26" customWidth="1"/>
    <col min="2053" max="2053" width="14.7109375" style="26" customWidth="1"/>
    <col min="2054" max="2054" width="16.7109375" style="26" customWidth="1"/>
    <col min="2055" max="2055" width="14.42578125" style="26" customWidth="1"/>
    <col min="2056" max="2056" width="17" style="26" customWidth="1"/>
    <col min="2057" max="2057" width="14.42578125" style="26" customWidth="1"/>
    <col min="2058" max="2058" width="14.7109375" style="26" customWidth="1"/>
    <col min="2059" max="2059" width="11.28515625" style="26" bestFit="1" customWidth="1"/>
    <col min="2060" max="2061" width="11.140625" style="26" bestFit="1" customWidth="1"/>
    <col min="2062" max="2304" width="9.140625" style="26"/>
    <col min="2305" max="2305" width="5.140625" style="26" customWidth="1"/>
    <col min="2306" max="2306" width="16.7109375" style="26" customWidth="1"/>
    <col min="2307" max="2307" width="15.140625" style="26" customWidth="1"/>
    <col min="2308" max="2308" width="15.42578125" style="26" customWidth="1"/>
    <col min="2309" max="2309" width="14.7109375" style="26" customWidth="1"/>
    <col min="2310" max="2310" width="16.7109375" style="26" customWidth="1"/>
    <col min="2311" max="2311" width="14.42578125" style="26" customWidth="1"/>
    <col min="2312" max="2312" width="17" style="26" customWidth="1"/>
    <col min="2313" max="2313" width="14.42578125" style="26" customWidth="1"/>
    <col min="2314" max="2314" width="14.7109375" style="26" customWidth="1"/>
    <col min="2315" max="2315" width="11.28515625" style="26" bestFit="1" customWidth="1"/>
    <col min="2316" max="2317" width="11.140625" style="26" bestFit="1" customWidth="1"/>
    <col min="2318" max="2560" width="9.140625" style="26"/>
    <col min="2561" max="2561" width="5.140625" style="26" customWidth="1"/>
    <col min="2562" max="2562" width="16.7109375" style="26" customWidth="1"/>
    <col min="2563" max="2563" width="15.140625" style="26" customWidth="1"/>
    <col min="2564" max="2564" width="15.42578125" style="26" customWidth="1"/>
    <col min="2565" max="2565" width="14.7109375" style="26" customWidth="1"/>
    <col min="2566" max="2566" width="16.7109375" style="26" customWidth="1"/>
    <col min="2567" max="2567" width="14.42578125" style="26" customWidth="1"/>
    <col min="2568" max="2568" width="17" style="26" customWidth="1"/>
    <col min="2569" max="2569" width="14.42578125" style="26" customWidth="1"/>
    <col min="2570" max="2570" width="14.7109375" style="26" customWidth="1"/>
    <col min="2571" max="2571" width="11.28515625" style="26" bestFit="1" customWidth="1"/>
    <col min="2572" max="2573" width="11.140625" style="26" bestFit="1" customWidth="1"/>
    <col min="2574" max="2816" width="9.140625" style="26"/>
    <col min="2817" max="2817" width="5.140625" style="26" customWidth="1"/>
    <col min="2818" max="2818" width="16.7109375" style="26" customWidth="1"/>
    <col min="2819" max="2819" width="15.140625" style="26" customWidth="1"/>
    <col min="2820" max="2820" width="15.42578125" style="26" customWidth="1"/>
    <col min="2821" max="2821" width="14.7109375" style="26" customWidth="1"/>
    <col min="2822" max="2822" width="16.7109375" style="26" customWidth="1"/>
    <col min="2823" max="2823" width="14.42578125" style="26" customWidth="1"/>
    <col min="2824" max="2824" width="17" style="26" customWidth="1"/>
    <col min="2825" max="2825" width="14.42578125" style="26" customWidth="1"/>
    <col min="2826" max="2826" width="14.7109375" style="26" customWidth="1"/>
    <col min="2827" max="2827" width="11.28515625" style="26" bestFit="1" customWidth="1"/>
    <col min="2828" max="2829" width="11.140625" style="26" bestFit="1" customWidth="1"/>
    <col min="2830" max="3072" width="9.140625" style="26"/>
    <col min="3073" max="3073" width="5.140625" style="26" customWidth="1"/>
    <col min="3074" max="3074" width="16.7109375" style="26" customWidth="1"/>
    <col min="3075" max="3075" width="15.140625" style="26" customWidth="1"/>
    <col min="3076" max="3076" width="15.42578125" style="26" customWidth="1"/>
    <col min="3077" max="3077" width="14.7109375" style="26" customWidth="1"/>
    <col min="3078" max="3078" width="16.7109375" style="26" customWidth="1"/>
    <col min="3079" max="3079" width="14.42578125" style="26" customWidth="1"/>
    <col min="3080" max="3080" width="17" style="26" customWidth="1"/>
    <col min="3081" max="3081" width="14.42578125" style="26" customWidth="1"/>
    <col min="3082" max="3082" width="14.7109375" style="26" customWidth="1"/>
    <col min="3083" max="3083" width="11.28515625" style="26" bestFit="1" customWidth="1"/>
    <col min="3084" max="3085" width="11.140625" style="26" bestFit="1" customWidth="1"/>
    <col min="3086" max="3328" width="9.140625" style="26"/>
    <col min="3329" max="3329" width="5.140625" style="26" customWidth="1"/>
    <col min="3330" max="3330" width="16.7109375" style="26" customWidth="1"/>
    <col min="3331" max="3331" width="15.140625" style="26" customWidth="1"/>
    <col min="3332" max="3332" width="15.42578125" style="26" customWidth="1"/>
    <col min="3333" max="3333" width="14.7109375" style="26" customWidth="1"/>
    <col min="3334" max="3334" width="16.7109375" style="26" customWidth="1"/>
    <col min="3335" max="3335" width="14.42578125" style="26" customWidth="1"/>
    <col min="3336" max="3336" width="17" style="26" customWidth="1"/>
    <col min="3337" max="3337" width="14.42578125" style="26" customWidth="1"/>
    <col min="3338" max="3338" width="14.7109375" style="26" customWidth="1"/>
    <col min="3339" max="3339" width="11.28515625" style="26" bestFit="1" customWidth="1"/>
    <col min="3340" max="3341" width="11.140625" style="26" bestFit="1" customWidth="1"/>
    <col min="3342" max="3584" width="9.140625" style="26"/>
    <col min="3585" max="3585" width="5.140625" style="26" customWidth="1"/>
    <col min="3586" max="3586" width="16.7109375" style="26" customWidth="1"/>
    <col min="3587" max="3587" width="15.140625" style="26" customWidth="1"/>
    <col min="3588" max="3588" width="15.42578125" style="26" customWidth="1"/>
    <col min="3589" max="3589" width="14.7109375" style="26" customWidth="1"/>
    <col min="3590" max="3590" width="16.7109375" style="26" customWidth="1"/>
    <col min="3591" max="3591" width="14.42578125" style="26" customWidth="1"/>
    <col min="3592" max="3592" width="17" style="26" customWidth="1"/>
    <col min="3593" max="3593" width="14.42578125" style="26" customWidth="1"/>
    <col min="3594" max="3594" width="14.7109375" style="26" customWidth="1"/>
    <col min="3595" max="3595" width="11.28515625" style="26" bestFit="1" customWidth="1"/>
    <col min="3596" max="3597" width="11.140625" style="26" bestFit="1" customWidth="1"/>
    <col min="3598" max="3840" width="9.140625" style="26"/>
    <col min="3841" max="3841" width="5.140625" style="26" customWidth="1"/>
    <col min="3842" max="3842" width="16.7109375" style="26" customWidth="1"/>
    <col min="3843" max="3843" width="15.140625" style="26" customWidth="1"/>
    <col min="3844" max="3844" width="15.42578125" style="26" customWidth="1"/>
    <col min="3845" max="3845" width="14.7109375" style="26" customWidth="1"/>
    <col min="3846" max="3846" width="16.7109375" style="26" customWidth="1"/>
    <col min="3847" max="3847" width="14.42578125" style="26" customWidth="1"/>
    <col min="3848" max="3848" width="17" style="26" customWidth="1"/>
    <col min="3849" max="3849" width="14.42578125" style="26" customWidth="1"/>
    <col min="3850" max="3850" width="14.7109375" style="26" customWidth="1"/>
    <col min="3851" max="3851" width="11.28515625" style="26" bestFit="1" customWidth="1"/>
    <col min="3852" max="3853" width="11.140625" style="26" bestFit="1" customWidth="1"/>
    <col min="3854" max="4096" width="9.140625" style="26"/>
    <col min="4097" max="4097" width="5.140625" style="26" customWidth="1"/>
    <col min="4098" max="4098" width="16.7109375" style="26" customWidth="1"/>
    <col min="4099" max="4099" width="15.140625" style="26" customWidth="1"/>
    <col min="4100" max="4100" width="15.42578125" style="26" customWidth="1"/>
    <col min="4101" max="4101" width="14.7109375" style="26" customWidth="1"/>
    <col min="4102" max="4102" width="16.7109375" style="26" customWidth="1"/>
    <col min="4103" max="4103" width="14.42578125" style="26" customWidth="1"/>
    <col min="4104" max="4104" width="17" style="26" customWidth="1"/>
    <col min="4105" max="4105" width="14.42578125" style="26" customWidth="1"/>
    <col min="4106" max="4106" width="14.7109375" style="26" customWidth="1"/>
    <col min="4107" max="4107" width="11.28515625" style="26" bestFit="1" customWidth="1"/>
    <col min="4108" max="4109" width="11.140625" style="26" bestFit="1" customWidth="1"/>
    <col min="4110" max="4352" width="9.140625" style="26"/>
    <col min="4353" max="4353" width="5.140625" style="26" customWidth="1"/>
    <col min="4354" max="4354" width="16.7109375" style="26" customWidth="1"/>
    <col min="4355" max="4355" width="15.140625" style="26" customWidth="1"/>
    <col min="4356" max="4356" width="15.42578125" style="26" customWidth="1"/>
    <col min="4357" max="4357" width="14.7109375" style="26" customWidth="1"/>
    <col min="4358" max="4358" width="16.7109375" style="26" customWidth="1"/>
    <col min="4359" max="4359" width="14.42578125" style="26" customWidth="1"/>
    <col min="4360" max="4360" width="17" style="26" customWidth="1"/>
    <col min="4361" max="4361" width="14.42578125" style="26" customWidth="1"/>
    <col min="4362" max="4362" width="14.7109375" style="26" customWidth="1"/>
    <col min="4363" max="4363" width="11.28515625" style="26" bestFit="1" customWidth="1"/>
    <col min="4364" max="4365" width="11.140625" style="26" bestFit="1" customWidth="1"/>
    <col min="4366" max="4608" width="9.140625" style="26"/>
    <col min="4609" max="4609" width="5.140625" style="26" customWidth="1"/>
    <col min="4610" max="4610" width="16.7109375" style="26" customWidth="1"/>
    <col min="4611" max="4611" width="15.140625" style="26" customWidth="1"/>
    <col min="4612" max="4612" width="15.42578125" style="26" customWidth="1"/>
    <col min="4613" max="4613" width="14.7109375" style="26" customWidth="1"/>
    <col min="4614" max="4614" width="16.7109375" style="26" customWidth="1"/>
    <col min="4615" max="4615" width="14.42578125" style="26" customWidth="1"/>
    <col min="4616" max="4616" width="17" style="26" customWidth="1"/>
    <col min="4617" max="4617" width="14.42578125" style="26" customWidth="1"/>
    <col min="4618" max="4618" width="14.7109375" style="26" customWidth="1"/>
    <col min="4619" max="4619" width="11.28515625" style="26" bestFit="1" customWidth="1"/>
    <col min="4620" max="4621" width="11.140625" style="26" bestFit="1" customWidth="1"/>
    <col min="4622" max="4864" width="9.140625" style="26"/>
    <col min="4865" max="4865" width="5.140625" style="26" customWidth="1"/>
    <col min="4866" max="4866" width="16.7109375" style="26" customWidth="1"/>
    <col min="4867" max="4867" width="15.140625" style="26" customWidth="1"/>
    <col min="4868" max="4868" width="15.42578125" style="26" customWidth="1"/>
    <col min="4869" max="4869" width="14.7109375" style="26" customWidth="1"/>
    <col min="4870" max="4870" width="16.7109375" style="26" customWidth="1"/>
    <col min="4871" max="4871" width="14.42578125" style="26" customWidth="1"/>
    <col min="4872" max="4872" width="17" style="26" customWidth="1"/>
    <col min="4873" max="4873" width="14.42578125" style="26" customWidth="1"/>
    <col min="4874" max="4874" width="14.7109375" style="26" customWidth="1"/>
    <col min="4875" max="4875" width="11.28515625" style="26" bestFit="1" customWidth="1"/>
    <col min="4876" max="4877" width="11.140625" style="26" bestFit="1" customWidth="1"/>
    <col min="4878" max="5120" width="9.140625" style="26"/>
    <col min="5121" max="5121" width="5.140625" style="26" customWidth="1"/>
    <col min="5122" max="5122" width="16.7109375" style="26" customWidth="1"/>
    <col min="5123" max="5123" width="15.140625" style="26" customWidth="1"/>
    <col min="5124" max="5124" width="15.42578125" style="26" customWidth="1"/>
    <col min="5125" max="5125" width="14.7109375" style="26" customWidth="1"/>
    <col min="5126" max="5126" width="16.7109375" style="26" customWidth="1"/>
    <col min="5127" max="5127" width="14.42578125" style="26" customWidth="1"/>
    <col min="5128" max="5128" width="17" style="26" customWidth="1"/>
    <col min="5129" max="5129" width="14.42578125" style="26" customWidth="1"/>
    <col min="5130" max="5130" width="14.7109375" style="26" customWidth="1"/>
    <col min="5131" max="5131" width="11.28515625" style="26" bestFit="1" customWidth="1"/>
    <col min="5132" max="5133" width="11.140625" style="26" bestFit="1" customWidth="1"/>
    <col min="5134" max="5376" width="9.140625" style="26"/>
    <col min="5377" max="5377" width="5.140625" style="26" customWidth="1"/>
    <col min="5378" max="5378" width="16.7109375" style="26" customWidth="1"/>
    <col min="5379" max="5379" width="15.140625" style="26" customWidth="1"/>
    <col min="5380" max="5380" width="15.42578125" style="26" customWidth="1"/>
    <col min="5381" max="5381" width="14.7109375" style="26" customWidth="1"/>
    <col min="5382" max="5382" width="16.7109375" style="26" customWidth="1"/>
    <col min="5383" max="5383" width="14.42578125" style="26" customWidth="1"/>
    <col min="5384" max="5384" width="17" style="26" customWidth="1"/>
    <col min="5385" max="5385" width="14.42578125" style="26" customWidth="1"/>
    <col min="5386" max="5386" width="14.7109375" style="26" customWidth="1"/>
    <col min="5387" max="5387" width="11.28515625" style="26" bestFit="1" customWidth="1"/>
    <col min="5388" max="5389" width="11.140625" style="26" bestFit="1" customWidth="1"/>
    <col min="5390" max="5632" width="9.140625" style="26"/>
    <col min="5633" max="5633" width="5.140625" style="26" customWidth="1"/>
    <col min="5634" max="5634" width="16.7109375" style="26" customWidth="1"/>
    <col min="5635" max="5635" width="15.140625" style="26" customWidth="1"/>
    <col min="5636" max="5636" width="15.42578125" style="26" customWidth="1"/>
    <col min="5637" max="5637" width="14.7109375" style="26" customWidth="1"/>
    <col min="5638" max="5638" width="16.7109375" style="26" customWidth="1"/>
    <col min="5639" max="5639" width="14.42578125" style="26" customWidth="1"/>
    <col min="5640" max="5640" width="17" style="26" customWidth="1"/>
    <col min="5641" max="5641" width="14.42578125" style="26" customWidth="1"/>
    <col min="5642" max="5642" width="14.7109375" style="26" customWidth="1"/>
    <col min="5643" max="5643" width="11.28515625" style="26" bestFit="1" customWidth="1"/>
    <col min="5644" max="5645" width="11.140625" style="26" bestFit="1" customWidth="1"/>
    <col min="5646" max="5888" width="9.140625" style="26"/>
    <col min="5889" max="5889" width="5.140625" style="26" customWidth="1"/>
    <col min="5890" max="5890" width="16.7109375" style="26" customWidth="1"/>
    <col min="5891" max="5891" width="15.140625" style="26" customWidth="1"/>
    <col min="5892" max="5892" width="15.42578125" style="26" customWidth="1"/>
    <col min="5893" max="5893" width="14.7109375" style="26" customWidth="1"/>
    <col min="5894" max="5894" width="16.7109375" style="26" customWidth="1"/>
    <col min="5895" max="5895" width="14.42578125" style="26" customWidth="1"/>
    <col min="5896" max="5896" width="17" style="26" customWidth="1"/>
    <col min="5897" max="5897" width="14.42578125" style="26" customWidth="1"/>
    <col min="5898" max="5898" width="14.7109375" style="26" customWidth="1"/>
    <col min="5899" max="5899" width="11.28515625" style="26" bestFit="1" customWidth="1"/>
    <col min="5900" max="5901" width="11.140625" style="26" bestFit="1" customWidth="1"/>
    <col min="5902" max="6144" width="9.140625" style="26"/>
    <col min="6145" max="6145" width="5.140625" style="26" customWidth="1"/>
    <col min="6146" max="6146" width="16.7109375" style="26" customWidth="1"/>
    <col min="6147" max="6147" width="15.140625" style="26" customWidth="1"/>
    <col min="6148" max="6148" width="15.42578125" style="26" customWidth="1"/>
    <col min="6149" max="6149" width="14.7109375" style="26" customWidth="1"/>
    <col min="6150" max="6150" width="16.7109375" style="26" customWidth="1"/>
    <col min="6151" max="6151" width="14.42578125" style="26" customWidth="1"/>
    <col min="6152" max="6152" width="17" style="26" customWidth="1"/>
    <col min="6153" max="6153" width="14.42578125" style="26" customWidth="1"/>
    <col min="6154" max="6154" width="14.7109375" style="26" customWidth="1"/>
    <col min="6155" max="6155" width="11.28515625" style="26" bestFit="1" customWidth="1"/>
    <col min="6156" max="6157" width="11.140625" style="26" bestFit="1" customWidth="1"/>
    <col min="6158" max="6400" width="9.140625" style="26"/>
    <col min="6401" max="6401" width="5.140625" style="26" customWidth="1"/>
    <col min="6402" max="6402" width="16.7109375" style="26" customWidth="1"/>
    <col min="6403" max="6403" width="15.140625" style="26" customWidth="1"/>
    <col min="6404" max="6404" width="15.42578125" style="26" customWidth="1"/>
    <col min="6405" max="6405" width="14.7109375" style="26" customWidth="1"/>
    <col min="6406" max="6406" width="16.7109375" style="26" customWidth="1"/>
    <col min="6407" max="6407" width="14.42578125" style="26" customWidth="1"/>
    <col min="6408" max="6408" width="17" style="26" customWidth="1"/>
    <col min="6409" max="6409" width="14.42578125" style="26" customWidth="1"/>
    <col min="6410" max="6410" width="14.7109375" style="26" customWidth="1"/>
    <col min="6411" max="6411" width="11.28515625" style="26" bestFit="1" customWidth="1"/>
    <col min="6412" max="6413" width="11.140625" style="26" bestFit="1" customWidth="1"/>
    <col min="6414" max="6656" width="9.140625" style="26"/>
    <col min="6657" max="6657" width="5.140625" style="26" customWidth="1"/>
    <col min="6658" max="6658" width="16.7109375" style="26" customWidth="1"/>
    <col min="6659" max="6659" width="15.140625" style="26" customWidth="1"/>
    <col min="6660" max="6660" width="15.42578125" style="26" customWidth="1"/>
    <col min="6661" max="6661" width="14.7109375" style="26" customWidth="1"/>
    <col min="6662" max="6662" width="16.7109375" style="26" customWidth="1"/>
    <col min="6663" max="6663" width="14.42578125" style="26" customWidth="1"/>
    <col min="6664" max="6664" width="17" style="26" customWidth="1"/>
    <col min="6665" max="6665" width="14.42578125" style="26" customWidth="1"/>
    <col min="6666" max="6666" width="14.7109375" style="26" customWidth="1"/>
    <col min="6667" max="6667" width="11.28515625" style="26" bestFit="1" customWidth="1"/>
    <col min="6668" max="6669" width="11.140625" style="26" bestFit="1" customWidth="1"/>
    <col min="6670" max="6912" width="9.140625" style="26"/>
    <col min="6913" max="6913" width="5.140625" style="26" customWidth="1"/>
    <col min="6914" max="6914" width="16.7109375" style="26" customWidth="1"/>
    <col min="6915" max="6915" width="15.140625" style="26" customWidth="1"/>
    <col min="6916" max="6916" width="15.42578125" style="26" customWidth="1"/>
    <col min="6917" max="6917" width="14.7109375" style="26" customWidth="1"/>
    <col min="6918" max="6918" width="16.7109375" style="26" customWidth="1"/>
    <col min="6919" max="6919" width="14.42578125" style="26" customWidth="1"/>
    <col min="6920" max="6920" width="17" style="26" customWidth="1"/>
    <col min="6921" max="6921" width="14.42578125" style="26" customWidth="1"/>
    <col min="6922" max="6922" width="14.7109375" style="26" customWidth="1"/>
    <col min="6923" max="6923" width="11.28515625" style="26" bestFit="1" customWidth="1"/>
    <col min="6924" max="6925" width="11.140625" style="26" bestFit="1" customWidth="1"/>
    <col min="6926" max="7168" width="9.140625" style="26"/>
    <col min="7169" max="7169" width="5.140625" style="26" customWidth="1"/>
    <col min="7170" max="7170" width="16.7109375" style="26" customWidth="1"/>
    <col min="7171" max="7171" width="15.140625" style="26" customWidth="1"/>
    <col min="7172" max="7172" width="15.42578125" style="26" customWidth="1"/>
    <col min="7173" max="7173" width="14.7109375" style="26" customWidth="1"/>
    <col min="7174" max="7174" width="16.7109375" style="26" customWidth="1"/>
    <col min="7175" max="7175" width="14.42578125" style="26" customWidth="1"/>
    <col min="7176" max="7176" width="17" style="26" customWidth="1"/>
    <col min="7177" max="7177" width="14.42578125" style="26" customWidth="1"/>
    <col min="7178" max="7178" width="14.7109375" style="26" customWidth="1"/>
    <col min="7179" max="7179" width="11.28515625" style="26" bestFit="1" customWidth="1"/>
    <col min="7180" max="7181" width="11.140625" style="26" bestFit="1" customWidth="1"/>
    <col min="7182" max="7424" width="9.140625" style="26"/>
    <col min="7425" max="7425" width="5.140625" style="26" customWidth="1"/>
    <col min="7426" max="7426" width="16.7109375" style="26" customWidth="1"/>
    <col min="7427" max="7427" width="15.140625" style="26" customWidth="1"/>
    <col min="7428" max="7428" width="15.42578125" style="26" customWidth="1"/>
    <col min="7429" max="7429" width="14.7109375" style="26" customWidth="1"/>
    <col min="7430" max="7430" width="16.7109375" style="26" customWidth="1"/>
    <col min="7431" max="7431" width="14.42578125" style="26" customWidth="1"/>
    <col min="7432" max="7432" width="17" style="26" customWidth="1"/>
    <col min="7433" max="7433" width="14.42578125" style="26" customWidth="1"/>
    <col min="7434" max="7434" width="14.7109375" style="26" customWidth="1"/>
    <col min="7435" max="7435" width="11.28515625" style="26" bestFit="1" customWidth="1"/>
    <col min="7436" max="7437" width="11.140625" style="26" bestFit="1" customWidth="1"/>
    <col min="7438" max="7680" width="9.140625" style="26"/>
    <col min="7681" max="7681" width="5.140625" style="26" customWidth="1"/>
    <col min="7682" max="7682" width="16.7109375" style="26" customWidth="1"/>
    <col min="7683" max="7683" width="15.140625" style="26" customWidth="1"/>
    <col min="7684" max="7684" width="15.42578125" style="26" customWidth="1"/>
    <col min="7685" max="7685" width="14.7109375" style="26" customWidth="1"/>
    <col min="7686" max="7686" width="16.7109375" style="26" customWidth="1"/>
    <col min="7687" max="7687" width="14.42578125" style="26" customWidth="1"/>
    <col min="7688" max="7688" width="17" style="26" customWidth="1"/>
    <col min="7689" max="7689" width="14.42578125" style="26" customWidth="1"/>
    <col min="7690" max="7690" width="14.7109375" style="26" customWidth="1"/>
    <col min="7691" max="7691" width="11.28515625" style="26" bestFit="1" customWidth="1"/>
    <col min="7692" max="7693" width="11.140625" style="26" bestFit="1" customWidth="1"/>
    <col min="7694" max="7936" width="9.140625" style="26"/>
    <col min="7937" max="7937" width="5.140625" style="26" customWidth="1"/>
    <col min="7938" max="7938" width="16.7109375" style="26" customWidth="1"/>
    <col min="7939" max="7939" width="15.140625" style="26" customWidth="1"/>
    <col min="7940" max="7940" width="15.42578125" style="26" customWidth="1"/>
    <col min="7941" max="7941" width="14.7109375" style="26" customWidth="1"/>
    <col min="7942" max="7942" width="16.7109375" style="26" customWidth="1"/>
    <col min="7943" max="7943" width="14.42578125" style="26" customWidth="1"/>
    <col min="7944" max="7944" width="17" style="26" customWidth="1"/>
    <col min="7945" max="7945" width="14.42578125" style="26" customWidth="1"/>
    <col min="7946" max="7946" width="14.7109375" style="26" customWidth="1"/>
    <col min="7947" max="7947" width="11.28515625" style="26" bestFit="1" customWidth="1"/>
    <col min="7948" max="7949" width="11.140625" style="26" bestFit="1" customWidth="1"/>
    <col min="7950" max="8192" width="9.140625" style="26"/>
    <col min="8193" max="8193" width="5.140625" style="26" customWidth="1"/>
    <col min="8194" max="8194" width="16.7109375" style="26" customWidth="1"/>
    <col min="8195" max="8195" width="15.140625" style="26" customWidth="1"/>
    <col min="8196" max="8196" width="15.42578125" style="26" customWidth="1"/>
    <col min="8197" max="8197" width="14.7109375" style="26" customWidth="1"/>
    <col min="8198" max="8198" width="16.7109375" style="26" customWidth="1"/>
    <col min="8199" max="8199" width="14.42578125" style="26" customWidth="1"/>
    <col min="8200" max="8200" width="17" style="26" customWidth="1"/>
    <col min="8201" max="8201" width="14.42578125" style="26" customWidth="1"/>
    <col min="8202" max="8202" width="14.7109375" style="26" customWidth="1"/>
    <col min="8203" max="8203" width="11.28515625" style="26" bestFit="1" customWidth="1"/>
    <col min="8204" max="8205" width="11.140625" style="26" bestFit="1" customWidth="1"/>
    <col min="8206" max="8448" width="9.140625" style="26"/>
    <col min="8449" max="8449" width="5.140625" style="26" customWidth="1"/>
    <col min="8450" max="8450" width="16.7109375" style="26" customWidth="1"/>
    <col min="8451" max="8451" width="15.140625" style="26" customWidth="1"/>
    <col min="8452" max="8452" width="15.42578125" style="26" customWidth="1"/>
    <col min="8453" max="8453" width="14.7109375" style="26" customWidth="1"/>
    <col min="8454" max="8454" width="16.7109375" style="26" customWidth="1"/>
    <col min="8455" max="8455" width="14.42578125" style="26" customWidth="1"/>
    <col min="8456" max="8456" width="17" style="26" customWidth="1"/>
    <col min="8457" max="8457" width="14.42578125" style="26" customWidth="1"/>
    <col min="8458" max="8458" width="14.7109375" style="26" customWidth="1"/>
    <col min="8459" max="8459" width="11.28515625" style="26" bestFit="1" customWidth="1"/>
    <col min="8460" max="8461" width="11.140625" style="26" bestFit="1" customWidth="1"/>
    <col min="8462" max="8704" width="9.140625" style="26"/>
    <col min="8705" max="8705" width="5.140625" style="26" customWidth="1"/>
    <col min="8706" max="8706" width="16.7109375" style="26" customWidth="1"/>
    <col min="8707" max="8707" width="15.140625" style="26" customWidth="1"/>
    <col min="8708" max="8708" width="15.42578125" style="26" customWidth="1"/>
    <col min="8709" max="8709" width="14.7109375" style="26" customWidth="1"/>
    <col min="8710" max="8710" width="16.7109375" style="26" customWidth="1"/>
    <col min="8711" max="8711" width="14.42578125" style="26" customWidth="1"/>
    <col min="8712" max="8712" width="17" style="26" customWidth="1"/>
    <col min="8713" max="8713" width="14.42578125" style="26" customWidth="1"/>
    <col min="8714" max="8714" width="14.7109375" style="26" customWidth="1"/>
    <col min="8715" max="8715" width="11.28515625" style="26" bestFit="1" customWidth="1"/>
    <col min="8716" max="8717" width="11.140625" style="26" bestFit="1" customWidth="1"/>
    <col min="8718" max="8960" width="9.140625" style="26"/>
    <col min="8961" max="8961" width="5.140625" style="26" customWidth="1"/>
    <col min="8962" max="8962" width="16.7109375" style="26" customWidth="1"/>
    <col min="8963" max="8963" width="15.140625" style="26" customWidth="1"/>
    <col min="8964" max="8964" width="15.42578125" style="26" customWidth="1"/>
    <col min="8965" max="8965" width="14.7109375" style="26" customWidth="1"/>
    <col min="8966" max="8966" width="16.7109375" style="26" customWidth="1"/>
    <col min="8967" max="8967" width="14.42578125" style="26" customWidth="1"/>
    <col min="8968" max="8968" width="17" style="26" customWidth="1"/>
    <col min="8969" max="8969" width="14.42578125" style="26" customWidth="1"/>
    <col min="8970" max="8970" width="14.7109375" style="26" customWidth="1"/>
    <col min="8971" max="8971" width="11.28515625" style="26" bestFit="1" customWidth="1"/>
    <col min="8972" max="8973" width="11.140625" style="26" bestFit="1" customWidth="1"/>
    <col min="8974" max="9216" width="9.140625" style="26"/>
    <col min="9217" max="9217" width="5.140625" style="26" customWidth="1"/>
    <col min="9218" max="9218" width="16.7109375" style="26" customWidth="1"/>
    <col min="9219" max="9219" width="15.140625" style="26" customWidth="1"/>
    <col min="9220" max="9220" width="15.42578125" style="26" customWidth="1"/>
    <col min="9221" max="9221" width="14.7109375" style="26" customWidth="1"/>
    <col min="9222" max="9222" width="16.7109375" style="26" customWidth="1"/>
    <col min="9223" max="9223" width="14.42578125" style="26" customWidth="1"/>
    <col min="9224" max="9224" width="17" style="26" customWidth="1"/>
    <col min="9225" max="9225" width="14.42578125" style="26" customWidth="1"/>
    <col min="9226" max="9226" width="14.7109375" style="26" customWidth="1"/>
    <col min="9227" max="9227" width="11.28515625" style="26" bestFit="1" customWidth="1"/>
    <col min="9228" max="9229" width="11.140625" style="26" bestFit="1" customWidth="1"/>
    <col min="9230" max="9472" width="9.140625" style="26"/>
    <col min="9473" max="9473" width="5.140625" style="26" customWidth="1"/>
    <col min="9474" max="9474" width="16.7109375" style="26" customWidth="1"/>
    <col min="9475" max="9475" width="15.140625" style="26" customWidth="1"/>
    <col min="9476" max="9476" width="15.42578125" style="26" customWidth="1"/>
    <col min="9477" max="9477" width="14.7109375" style="26" customWidth="1"/>
    <col min="9478" max="9478" width="16.7109375" style="26" customWidth="1"/>
    <col min="9479" max="9479" width="14.42578125" style="26" customWidth="1"/>
    <col min="9480" max="9480" width="17" style="26" customWidth="1"/>
    <col min="9481" max="9481" width="14.42578125" style="26" customWidth="1"/>
    <col min="9482" max="9482" width="14.7109375" style="26" customWidth="1"/>
    <col min="9483" max="9483" width="11.28515625" style="26" bestFit="1" customWidth="1"/>
    <col min="9484" max="9485" width="11.140625" style="26" bestFit="1" customWidth="1"/>
    <col min="9486" max="9728" width="9.140625" style="26"/>
    <col min="9729" max="9729" width="5.140625" style="26" customWidth="1"/>
    <col min="9730" max="9730" width="16.7109375" style="26" customWidth="1"/>
    <col min="9731" max="9731" width="15.140625" style="26" customWidth="1"/>
    <col min="9732" max="9732" width="15.42578125" style="26" customWidth="1"/>
    <col min="9733" max="9733" width="14.7109375" style="26" customWidth="1"/>
    <col min="9734" max="9734" width="16.7109375" style="26" customWidth="1"/>
    <col min="9735" max="9735" width="14.42578125" style="26" customWidth="1"/>
    <col min="9736" max="9736" width="17" style="26" customWidth="1"/>
    <col min="9737" max="9737" width="14.42578125" style="26" customWidth="1"/>
    <col min="9738" max="9738" width="14.7109375" style="26" customWidth="1"/>
    <col min="9739" max="9739" width="11.28515625" style="26" bestFit="1" customWidth="1"/>
    <col min="9740" max="9741" width="11.140625" style="26" bestFit="1" customWidth="1"/>
    <col min="9742" max="9984" width="9.140625" style="26"/>
    <col min="9985" max="9985" width="5.140625" style="26" customWidth="1"/>
    <col min="9986" max="9986" width="16.7109375" style="26" customWidth="1"/>
    <col min="9987" max="9987" width="15.140625" style="26" customWidth="1"/>
    <col min="9988" max="9988" width="15.42578125" style="26" customWidth="1"/>
    <col min="9989" max="9989" width="14.7109375" style="26" customWidth="1"/>
    <col min="9990" max="9990" width="16.7109375" style="26" customWidth="1"/>
    <col min="9991" max="9991" width="14.42578125" style="26" customWidth="1"/>
    <col min="9992" max="9992" width="17" style="26" customWidth="1"/>
    <col min="9993" max="9993" width="14.42578125" style="26" customWidth="1"/>
    <col min="9994" max="9994" width="14.7109375" style="26" customWidth="1"/>
    <col min="9995" max="9995" width="11.28515625" style="26" bestFit="1" customWidth="1"/>
    <col min="9996" max="9997" width="11.140625" style="26" bestFit="1" customWidth="1"/>
    <col min="9998" max="10240" width="9.140625" style="26"/>
    <col min="10241" max="10241" width="5.140625" style="26" customWidth="1"/>
    <col min="10242" max="10242" width="16.7109375" style="26" customWidth="1"/>
    <col min="10243" max="10243" width="15.140625" style="26" customWidth="1"/>
    <col min="10244" max="10244" width="15.42578125" style="26" customWidth="1"/>
    <col min="10245" max="10245" width="14.7109375" style="26" customWidth="1"/>
    <col min="10246" max="10246" width="16.7109375" style="26" customWidth="1"/>
    <col min="10247" max="10247" width="14.42578125" style="26" customWidth="1"/>
    <col min="10248" max="10248" width="17" style="26" customWidth="1"/>
    <col min="10249" max="10249" width="14.42578125" style="26" customWidth="1"/>
    <col min="10250" max="10250" width="14.7109375" style="26" customWidth="1"/>
    <col min="10251" max="10251" width="11.28515625" style="26" bestFit="1" customWidth="1"/>
    <col min="10252" max="10253" width="11.140625" style="26" bestFit="1" customWidth="1"/>
    <col min="10254" max="10496" width="9.140625" style="26"/>
    <col min="10497" max="10497" width="5.140625" style="26" customWidth="1"/>
    <col min="10498" max="10498" width="16.7109375" style="26" customWidth="1"/>
    <col min="10499" max="10499" width="15.140625" style="26" customWidth="1"/>
    <col min="10500" max="10500" width="15.42578125" style="26" customWidth="1"/>
    <col min="10501" max="10501" width="14.7109375" style="26" customWidth="1"/>
    <col min="10502" max="10502" width="16.7109375" style="26" customWidth="1"/>
    <col min="10503" max="10503" width="14.42578125" style="26" customWidth="1"/>
    <col min="10504" max="10504" width="17" style="26" customWidth="1"/>
    <col min="10505" max="10505" width="14.42578125" style="26" customWidth="1"/>
    <col min="10506" max="10506" width="14.7109375" style="26" customWidth="1"/>
    <col min="10507" max="10507" width="11.28515625" style="26" bestFit="1" customWidth="1"/>
    <col min="10508" max="10509" width="11.140625" style="26" bestFit="1" customWidth="1"/>
    <col min="10510" max="10752" width="9.140625" style="26"/>
    <col min="10753" max="10753" width="5.140625" style="26" customWidth="1"/>
    <col min="10754" max="10754" width="16.7109375" style="26" customWidth="1"/>
    <col min="10755" max="10755" width="15.140625" style="26" customWidth="1"/>
    <col min="10756" max="10756" width="15.42578125" style="26" customWidth="1"/>
    <col min="10757" max="10757" width="14.7109375" style="26" customWidth="1"/>
    <col min="10758" max="10758" width="16.7109375" style="26" customWidth="1"/>
    <col min="10759" max="10759" width="14.42578125" style="26" customWidth="1"/>
    <col min="10760" max="10760" width="17" style="26" customWidth="1"/>
    <col min="10761" max="10761" width="14.42578125" style="26" customWidth="1"/>
    <col min="10762" max="10762" width="14.7109375" style="26" customWidth="1"/>
    <col min="10763" max="10763" width="11.28515625" style="26" bestFit="1" customWidth="1"/>
    <col min="10764" max="10765" width="11.140625" style="26" bestFit="1" customWidth="1"/>
    <col min="10766" max="11008" width="9.140625" style="26"/>
    <col min="11009" max="11009" width="5.140625" style="26" customWidth="1"/>
    <col min="11010" max="11010" width="16.7109375" style="26" customWidth="1"/>
    <col min="11011" max="11011" width="15.140625" style="26" customWidth="1"/>
    <col min="11012" max="11012" width="15.42578125" style="26" customWidth="1"/>
    <col min="11013" max="11013" width="14.7109375" style="26" customWidth="1"/>
    <col min="11014" max="11014" width="16.7109375" style="26" customWidth="1"/>
    <col min="11015" max="11015" width="14.42578125" style="26" customWidth="1"/>
    <col min="11016" max="11016" width="17" style="26" customWidth="1"/>
    <col min="11017" max="11017" width="14.42578125" style="26" customWidth="1"/>
    <col min="11018" max="11018" width="14.7109375" style="26" customWidth="1"/>
    <col min="11019" max="11019" width="11.28515625" style="26" bestFit="1" customWidth="1"/>
    <col min="11020" max="11021" width="11.140625" style="26" bestFit="1" customWidth="1"/>
    <col min="11022" max="11264" width="9.140625" style="26"/>
    <col min="11265" max="11265" width="5.140625" style="26" customWidth="1"/>
    <col min="11266" max="11266" width="16.7109375" style="26" customWidth="1"/>
    <col min="11267" max="11267" width="15.140625" style="26" customWidth="1"/>
    <col min="11268" max="11268" width="15.42578125" style="26" customWidth="1"/>
    <col min="11269" max="11269" width="14.7109375" style="26" customWidth="1"/>
    <col min="11270" max="11270" width="16.7109375" style="26" customWidth="1"/>
    <col min="11271" max="11271" width="14.42578125" style="26" customWidth="1"/>
    <col min="11272" max="11272" width="17" style="26" customWidth="1"/>
    <col min="11273" max="11273" width="14.42578125" style="26" customWidth="1"/>
    <col min="11274" max="11274" width="14.7109375" style="26" customWidth="1"/>
    <col min="11275" max="11275" width="11.28515625" style="26" bestFit="1" customWidth="1"/>
    <col min="11276" max="11277" width="11.140625" style="26" bestFit="1" customWidth="1"/>
    <col min="11278" max="11520" width="9.140625" style="26"/>
    <col min="11521" max="11521" width="5.140625" style="26" customWidth="1"/>
    <col min="11522" max="11522" width="16.7109375" style="26" customWidth="1"/>
    <col min="11523" max="11523" width="15.140625" style="26" customWidth="1"/>
    <col min="11524" max="11524" width="15.42578125" style="26" customWidth="1"/>
    <col min="11525" max="11525" width="14.7109375" style="26" customWidth="1"/>
    <col min="11526" max="11526" width="16.7109375" style="26" customWidth="1"/>
    <col min="11527" max="11527" width="14.42578125" style="26" customWidth="1"/>
    <col min="11528" max="11528" width="17" style="26" customWidth="1"/>
    <col min="11529" max="11529" width="14.42578125" style="26" customWidth="1"/>
    <col min="11530" max="11530" width="14.7109375" style="26" customWidth="1"/>
    <col min="11531" max="11531" width="11.28515625" style="26" bestFit="1" customWidth="1"/>
    <col min="11532" max="11533" width="11.140625" style="26" bestFit="1" customWidth="1"/>
    <col min="11534" max="11776" width="9.140625" style="26"/>
    <col min="11777" max="11777" width="5.140625" style="26" customWidth="1"/>
    <col min="11778" max="11778" width="16.7109375" style="26" customWidth="1"/>
    <col min="11779" max="11779" width="15.140625" style="26" customWidth="1"/>
    <col min="11780" max="11780" width="15.42578125" style="26" customWidth="1"/>
    <col min="11781" max="11781" width="14.7109375" style="26" customWidth="1"/>
    <col min="11782" max="11782" width="16.7109375" style="26" customWidth="1"/>
    <col min="11783" max="11783" width="14.42578125" style="26" customWidth="1"/>
    <col min="11784" max="11784" width="17" style="26" customWidth="1"/>
    <col min="11785" max="11785" width="14.42578125" style="26" customWidth="1"/>
    <col min="11786" max="11786" width="14.7109375" style="26" customWidth="1"/>
    <col min="11787" max="11787" width="11.28515625" style="26" bestFit="1" customWidth="1"/>
    <col min="11788" max="11789" width="11.140625" style="26" bestFit="1" customWidth="1"/>
    <col min="11790" max="12032" width="9.140625" style="26"/>
    <col min="12033" max="12033" width="5.140625" style="26" customWidth="1"/>
    <col min="12034" max="12034" width="16.7109375" style="26" customWidth="1"/>
    <col min="12035" max="12035" width="15.140625" style="26" customWidth="1"/>
    <col min="12036" max="12036" width="15.42578125" style="26" customWidth="1"/>
    <col min="12037" max="12037" width="14.7109375" style="26" customWidth="1"/>
    <col min="12038" max="12038" width="16.7109375" style="26" customWidth="1"/>
    <col min="12039" max="12039" width="14.42578125" style="26" customWidth="1"/>
    <col min="12040" max="12040" width="17" style="26" customWidth="1"/>
    <col min="12041" max="12041" width="14.42578125" style="26" customWidth="1"/>
    <col min="12042" max="12042" width="14.7109375" style="26" customWidth="1"/>
    <col min="12043" max="12043" width="11.28515625" style="26" bestFit="1" customWidth="1"/>
    <col min="12044" max="12045" width="11.140625" style="26" bestFit="1" customWidth="1"/>
    <col min="12046" max="12288" width="9.140625" style="26"/>
    <col min="12289" max="12289" width="5.140625" style="26" customWidth="1"/>
    <col min="12290" max="12290" width="16.7109375" style="26" customWidth="1"/>
    <col min="12291" max="12291" width="15.140625" style="26" customWidth="1"/>
    <col min="12292" max="12292" width="15.42578125" style="26" customWidth="1"/>
    <col min="12293" max="12293" width="14.7109375" style="26" customWidth="1"/>
    <col min="12294" max="12294" width="16.7109375" style="26" customWidth="1"/>
    <col min="12295" max="12295" width="14.42578125" style="26" customWidth="1"/>
    <col min="12296" max="12296" width="17" style="26" customWidth="1"/>
    <col min="12297" max="12297" width="14.42578125" style="26" customWidth="1"/>
    <col min="12298" max="12298" width="14.7109375" style="26" customWidth="1"/>
    <col min="12299" max="12299" width="11.28515625" style="26" bestFit="1" customWidth="1"/>
    <col min="12300" max="12301" width="11.140625" style="26" bestFit="1" customWidth="1"/>
    <col min="12302" max="12544" width="9.140625" style="26"/>
    <col min="12545" max="12545" width="5.140625" style="26" customWidth="1"/>
    <col min="12546" max="12546" width="16.7109375" style="26" customWidth="1"/>
    <col min="12547" max="12547" width="15.140625" style="26" customWidth="1"/>
    <col min="12548" max="12548" width="15.42578125" style="26" customWidth="1"/>
    <col min="12549" max="12549" width="14.7109375" style="26" customWidth="1"/>
    <col min="12550" max="12550" width="16.7109375" style="26" customWidth="1"/>
    <col min="12551" max="12551" width="14.42578125" style="26" customWidth="1"/>
    <col min="12552" max="12552" width="17" style="26" customWidth="1"/>
    <col min="12553" max="12553" width="14.42578125" style="26" customWidth="1"/>
    <col min="12554" max="12554" width="14.7109375" style="26" customWidth="1"/>
    <col min="12555" max="12555" width="11.28515625" style="26" bestFit="1" customWidth="1"/>
    <col min="12556" max="12557" width="11.140625" style="26" bestFit="1" customWidth="1"/>
    <col min="12558" max="12800" width="9.140625" style="26"/>
    <col min="12801" max="12801" width="5.140625" style="26" customWidth="1"/>
    <col min="12802" max="12802" width="16.7109375" style="26" customWidth="1"/>
    <col min="12803" max="12803" width="15.140625" style="26" customWidth="1"/>
    <col min="12804" max="12804" width="15.42578125" style="26" customWidth="1"/>
    <col min="12805" max="12805" width="14.7109375" style="26" customWidth="1"/>
    <col min="12806" max="12806" width="16.7109375" style="26" customWidth="1"/>
    <col min="12807" max="12807" width="14.42578125" style="26" customWidth="1"/>
    <col min="12808" max="12808" width="17" style="26" customWidth="1"/>
    <col min="12809" max="12809" width="14.42578125" style="26" customWidth="1"/>
    <col min="12810" max="12810" width="14.7109375" style="26" customWidth="1"/>
    <col min="12811" max="12811" width="11.28515625" style="26" bestFit="1" customWidth="1"/>
    <col min="12812" max="12813" width="11.140625" style="26" bestFit="1" customWidth="1"/>
    <col min="12814" max="13056" width="9.140625" style="26"/>
    <col min="13057" max="13057" width="5.140625" style="26" customWidth="1"/>
    <col min="13058" max="13058" width="16.7109375" style="26" customWidth="1"/>
    <col min="13059" max="13059" width="15.140625" style="26" customWidth="1"/>
    <col min="13060" max="13060" width="15.42578125" style="26" customWidth="1"/>
    <col min="13061" max="13061" width="14.7109375" style="26" customWidth="1"/>
    <col min="13062" max="13062" width="16.7109375" style="26" customWidth="1"/>
    <col min="13063" max="13063" width="14.42578125" style="26" customWidth="1"/>
    <col min="13064" max="13064" width="17" style="26" customWidth="1"/>
    <col min="13065" max="13065" width="14.42578125" style="26" customWidth="1"/>
    <col min="13066" max="13066" width="14.7109375" style="26" customWidth="1"/>
    <col min="13067" max="13067" width="11.28515625" style="26" bestFit="1" customWidth="1"/>
    <col min="13068" max="13069" width="11.140625" style="26" bestFit="1" customWidth="1"/>
    <col min="13070" max="13312" width="9.140625" style="26"/>
    <col min="13313" max="13313" width="5.140625" style="26" customWidth="1"/>
    <col min="13314" max="13314" width="16.7109375" style="26" customWidth="1"/>
    <col min="13315" max="13315" width="15.140625" style="26" customWidth="1"/>
    <col min="13316" max="13316" width="15.42578125" style="26" customWidth="1"/>
    <col min="13317" max="13317" width="14.7109375" style="26" customWidth="1"/>
    <col min="13318" max="13318" width="16.7109375" style="26" customWidth="1"/>
    <col min="13319" max="13319" width="14.42578125" style="26" customWidth="1"/>
    <col min="13320" max="13320" width="17" style="26" customWidth="1"/>
    <col min="13321" max="13321" width="14.42578125" style="26" customWidth="1"/>
    <col min="13322" max="13322" width="14.7109375" style="26" customWidth="1"/>
    <col min="13323" max="13323" width="11.28515625" style="26" bestFit="1" customWidth="1"/>
    <col min="13324" max="13325" width="11.140625" style="26" bestFit="1" customWidth="1"/>
    <col min="13326" max="13568" width="9.140625" style="26"/>
    <col min="13569" max="13569" width="5.140625" style="26" customWidth="1"/>
    <col min="13570" max="13570" width="16.7109375" style="26" customWidth="1"/>
    <col min="13571" max="13571" width="15.140625" style="26" customWidth="1"/>
    <col min="13572" max="13572" width="15.42578125" style="26" customWidth="1"/>
    <col min="13573" max="13573" width="14.7109375" style="26" customWidth="1"/>
    <col min="13574" max="13574" width="16.7109375" style="26" customWidth="1"/>
    <col min="13575" max="13575" width="14.42578125" style="26" customWidth="1"/>
    <col min="13576" max="13576" width="17" style="26" customWidth="1"/>
    <col min="13577" max="13577" width="14.42578125" style="26" customWidth="1"/>
    <col min="13578" max="13578" width="14.7109375" style="26" customWidth="1"/>
    <col min="13579" max="13579" width="11.28515625" style="26" bestFit="1" customWidth="1"/>
    <col min="13580" max="13581" width="11.140625" style="26" bestFit="1" customWidth="1"/>
    <col min="13582" max="13824" width="9.140625" style="26"/>
    <col min="13825" max="13825" width="5.140625" style="26" customWidth="1"/>
    <col min="13826" max="13826" width="16.7109375" style="26" customWidth="1"/>
    <col min="13827" max="13827" width="15.140625" style="26" customWidth="1"/>
    <col min="13828" max="13828" width="15.42578125" style="26" customWidth="1"/>
    <col min="13829" max="13829" width="14.7109375" style="26" customWidth="1"/>
    <col min="13830" max="13830" width="16.7109375" style="26" customWidth="1"/>
    <col min="13831" max="13831" width="14.42578125" style="26" customWidth="1"/>
    <col min="13832" max="13832" width="17" style="26" customWidth="1"/>
    <col min="13833" max="13833" width="14.42578125" style="26" customWidth="1"/>
    <col min="13834" max="13834" width="14.7109375" style="26" customWidth="1"/>
    <col min="13835" max="13835" width="11.28515625" style="26" bestFit="1" customWidth="1"/>
    <col min="13836" max="13837" width="11.140625" style="26" bestFit="1" customWidth="1"/>
    <col min="13838" max="14080" width="9.140625" style="26"/>
    <col min="14081" max="14081" width="5.140625" style="26" customWidth="1"/>
    <col min="14082" max="14082" width="16.7109375" style="26" customWidth="1"/>
    <col min="14083" max="14083" width="15.140625" style="26" customWidth="1"/>
    <col min="14084" max="14084" width="15.42578125" style="26" customWidth="1"/>
    <col min="14085" max="14085" width="14.7109375" style="26" customWidth="1"/>
    <col min="14086" max="14086" width="16.7109375" style="26" customWidth="1"/>
    <col min="14087" max="14087" width="14.42578125" style="26" customWidth="1"/>
    <col min="14088" max="14088" width="17" style="26" customWidth="1"/>
    <col min="14089" max="14089" width="14.42578125" style="26" customWidth="1"/>
    <col min="14090" max="14090" width="14.7109375" style="26" customWidth="1"/>
    <col min="14091" max="14091" width="11.28515625" style="26" bestFit="1" customWidth="1"/>
    <col min="14092" max="14093" width="11.140625" style="26" bestFit="1" customWidth="1"/>
    <col min="14094" max="14336" width="9.140625" style="26"/>
    <col min="14337" max="14337" width="5.140625" style="26" customWidth="1"/>
    <col min="14338" max="14338" width="16.7109375" style="26" customWidth="1"/>
    <col min="14339" max="14339" width="15.140625" style="26" customWidth="1"/>
    <col min="14340" max="14340" width="15.42578125" style="26" customWidth="1"/>
    <col min="14341" max="14341" width="14.7109375" style="26" customWidth="1"/>
    <col min="14342" max="14342" width="16.7109375" style="26" customWidth="1"/>
    <col min="14343" max="14343" width="14.42578125" style="26" customWidth="1"/>
    <col min="14344" max="14344" width="17" style="26" customWidth="1"/>
    <col min="14345" max="14345" width="14.42578125" style="26" customWidth="1"/>
    <col min="14346" max="14346" width="14.7109375" style="26" customWidth="1"/>
    <col min="14347" max="14347" width="11.28515625" style="26" bestFit="1" customWidth="1"/>
    <col min="14348" max="14349" width="11.140625" style="26" bestFit="1" customWidth="1"/>
    <col min="14350" max="14592" width="9.140625" style="26"/>
    <col min="14593" max="14593" width="5.140625" style="26" customWidth="1"/>
    <col min="14594" max="14594" width="16.7109375" style="26" customWidth="1"/>
    <col min="14595" max="14595" width="15.140625" style="26" customWidth="1"/>
    <col min="14596" max="14596" width="15.42578125" style="26" customWidth="1"/>
    <col min="14597" max="14597" width="14.7109375" style="26" customWidth="1"/>
    <col min="14598" max="14598" width="16.7109375" style="26" customWidth="1"/>
    <col min="14599" max="14599" width="14.42578125" style="26" customWidth="1"/>
    <col min="14600" max="14600" width="17" style="26" customWidth="1"/>
    <col min="14601" max="14601" width="14.42578125" style="26" customWidth="1"/>
    <col min="14602" max="14602" width="14.7109375" style="26" customWidth="1"/>
    <col min="14603" max="14603" width="11.28515625" style="26" bestFit="1" customWidth="1"/>
    <col min="14604" max="14605" width="11.140625" style="26" bestFit="1" customWidth="1"/>
    <col min="14606" max="14848" width="9.140625" style="26"/>
    <col min="14849" max="14849" width="5.140625" style="26" customWidth="1"/>
    <col min="14850" max="14850" width="16.7109375" style="26" customWidth="1"/>
    <col min="14851" max="14851" width="15.140625" style="26" customWidth="1"/>
    <col min="14852" max="14852" width="15.42578125" style="26" customWidth="1"/>
    <col min="14853" max="14853" width="14.7109375" style="26" customWidth="1"/>
    <col min="14854" max="14854" width="16.7109375" style="26" customWidth="1"/>
    <col min="14855" max="14855" width="14.42578125" style="26" customWidth="1"/>
    <col min="14856" max="14856" width="17" style="26" customWidth="1"/>
    <col min="14857" max="14857" width="14.42578125" style="26" customWidth="1"/>
    <col min="14858" max="14858" width="14.7109375" style="26" customWidth="1"/>
    <col min="14859" max="14859" width="11.28515625" style="26" bestFit="1" customWidth="1"/>
    <col min="14860" max="14861" width="11.140625" style="26" bestFit="1" customWidth="1"/>
    <col min="14862" max="15104" width="9.140625" style="26"/>
    <col min="15105" max="15105" width="5.140625" style="26" customWidth="1"/>
    <col min="15106" max="15106" width="16.7109375" style="26" customWidth="1"/>
    <col min="15107" max="15107" width="15.140625" style="26" customWidth="1"/>
    <col min="15108" max="15108" width="15.42578125" style="26" customWidth="1"/>
    <col min="15109" max="15109" width="14.7109375" style="26" customWidth="1"/>
    <col min="15110" max="15110" width="16.7109375" style="26" customWidth="1"/>
    <col min="15111" max="15111" width="14.42578125" style="26" customWidth="1"/>
    <col min="15112" max="15112" width="17" style="26" customWidth="1"/>
    <col min="15113" max="15113" width="14.42578125" style="26" customWidth="1"/>
    <col min="15114" max="15114" width="14.7109375" style="26" customWidth="1"/>
    <col min="15115" max="15115" width="11.28515625" style="26" bestFit="1" customWidth="1"/>
    <col min="15116" max="15117" width="11.140625" style="26" bestFit="1" customWidth="1"/>
    <col min="15118" max="15360" width="9.140625" style="26"/>
    <col min="15361" max="15361" width="5.140625" style="26" customWidth="1"/>
    <col min="15362" max="15362" width="16.7109375" style="26" customWidth="1"/>
    <col min="15363" max="15363" width="15.140625" style="26" customWidth="1"/>
    <col min="15364" max="15364" width="15.42578125" style="26" customWidth="1"/>
    <col min="15365" max="15365" width="14.7109375" style="26" customWidth="1"/>
    <col min="15366" max="15366" width="16.7109375" style="26" customWidth="1"/>
    <col min="15367" max="15367" width="14.42578125" style="26" customWidth="1"/>
    <col min="15368" max="15368" width="17" style="26" customWidth="1"/>
    <col min="15369" max="15369" width="14.42578125" style="26" customWidth="1"/>
    <col min="15370" max="15370" width="14.7109375" style="26" customWidth="1"/>
    <col min="15371" max="15371" width="11.28515625" style="26" bestFit="1" customWidth="1"/>
    <col min="15372" max="15373" width="11.140625" style="26" bestFit="1" customWidth="1"/>
    <col min="15374" max="15616" width="9.140625" style="26"/>
    <col min="15617" max="15617" width="5.140625" style="26" customWidth="1"/>
    <col min="15618" max="15618" width="16.7109375" style="26" customWidth="1"/>
    <col min="15619" max="15619" width="15.140625" style="26" customWidth="1"/>
    <col min="15620" max="15620" width="15.42578125" style="26" customWidth="1"/>
    <col min="15621" max="15621" width="14.7109375" style="26" customWidth="1"/>
    <col min="15622" max="15622" width="16.7109375" style="26" customWidth="1"/>
    <col min="15623" max="15623" width="14.42578125" style="26" customWidth="1"/>
    <col min="15624" max="15624" width="17" style="26" customWidth="1"/>
    <col min="15625" max="15625" width="14.42578125" style="26" customWidth="1"/>
    <col min="15626" max="15626" width="14.7109375" style="26" customWidth="1"/>
    <col min="15627" max="15627" width="11.28515625" style="26" bestFit="1" customWidth="1"/>
    <col min="15628" max="15629" width="11.140625" style="26" bestFit="1" customWidth="1"/>
    <col min="15630" max="15872" width="9.140625" style="26"/>
    <col min="15873" max="15873" width="5.140625" style="26" customWidth="1"/>
    <col min="15874" max="15874" width="16.7109375" style="26" customWidth="1"/>
    <col min="15875" max="15875" width="15.140625" style="26" customWidth="1"/>
    <col min="15876" max="15876" width="15.42578125" style="26" customWidth="1"/>
    <col min="15877" max="15877" width="14.7109375" style="26" customWidth="1"/>
    <col min="15878" max="15878" width="16.7109375" style="26" customWidth="1"/>
    <col min="15879" max="15879" width="14.42578125" style="26" customWidth="1"/>
    <col min="15880" max="15880" width="17" style="26" customWidth="1"/>
    <col min="15881" max="15881" width="14.42578125" style="26" customWidth="1"/>
    <col min="15882" max="15882" width="14.7109375" style="26" customWidth="1"/>
    <col min="15883" max="15883" width="11.28515625" style="26" bestFit="1" customWidth="1"/>
    <col min="15884" max="15885" width="11.140625" style="26" bestFit="1" customWidth="1"/>
    <col min="15886" max="16128" width="9.140625" style="26"/>
    <col min="16129" max="16129" width="5.140625" style="26" customWidth="1"/>
    <col min="16130" max="16130" width="16.7109375" style="26" customWidth="1"/>
    <col min="16131" max="16131" width="15.140625" style="26" customWidth="1"/>
    <col min="16132" max="16132" width="15.42578125" style="26" customWidth="1"/>
    <col min="16133" max="16133" width="14.7109375" style="26" customWidth="1"/>
    <col min="16134" max="16134" width="16.7109375" style="26" customWidth="1"/>
    <col min="16135" max="16135" width="14.42578125" style="26" customWidth="1"/>
    <col min="16136" max="16136" width="17" style="26" customWidth="1"/>
    <col min="16137" max="16137" width="14.42578125" style="26" customWidth="1"/>
    <col min="16138" max="16138" width="14.7109375" style="26" customWidth="1"/>
    <col min="16139" max="16139" width="11.28515625" style="26" bestFit="1" customWidth="1"/>
    <col min="16140" max="16141" width="11.140625" style="26" bestFit="1" customWidth="1"/>
    <col min="16142" max="16384" width="9.140625" style="26"/>
  </cols>
  <sheetData>
    <row r="1" spans="1:11" x14ac:dyDescent="0.25">
      <c r="A1" s="252" t="s">
        <v>249</v>
      </c>
      <c r="B1" s="252"/>
      <c r="C1" s="252"/>
      <c r="D1" s="252"/>
      <c r="E1" s="252"/>
      <c r="F1" s="252"/>
      <c r="G1" s="252"/>
      <c r="H1" s="252"/>
      <c r="I1" s="252"/>
      <c r="J1" s="252"/>
    </row>
    <row r="3" spans="1:11" x14ac:dyDescent="0.25">
      <c r="A3" s="253" t="s">
        <v>250</v>
      </c>
      <c r="B3" s="255" t="s">
        <v>251</v>
      </c>
      <c r="C3" s="255" t="s">
        <v>252</v>
      </c>
      <c r="D3" s="255"/>
      <c r="E3" s="255" t="s">
        <v>253</v>
      </c>
      <c r="F3" s="255"/>
      <c r="G3" s="255" t="s">
        <v>254</v>
      </c>
      <c r="H3" s="255"/>
      <c r="I3" s="255" t="s">
        <v>255</v>
      </c>
      <c r="J3" s="255"/>
    </row>
    <row r="4" spans="1:11" x14ac:dyDescent="0.25">
      <c r="A4" s="254"/>
      <c r="B4" s="255"/>
      <c r="C4" s="27" t="s">
        <v>256</v>
      </c>
      <c r="D4" s="27" t="s">
        <v>257</v>
      </c>
      <c r="E4" s="27" t="s">
        <v>256</v>
      </c>
      <c r="F4" s="27" t="s">
        <v>257</v>
      </c>
      <c r="G4" s="27" t="s">
        <v>256</v>
      </c>
      <c r="H4" s="27" t="s">
        <v>257</v>
      </c>
      <c r="I4" s="27" t="s">
        <v>256</v>
      </c>
      <c r="J4" s="27" t="s">
        <v>257</v>
      </c>
    </row>
    <row r="5" spans="1:11" x14ac:dyDescent="0.25">
      <c r="A5" s="28">
        <v>1</v>
      </c>
      <c r="B5" s="29">
        <v>2</v>
      </c>
      <c r="C5" s="29">
        <v>3</v>
      </c>
      <c r="D5" s="29">
        <v>4</v>
      </c>
      <c r="E5" s="29">
        <v>5</v>
      </c>
      <c r="F5" s="29">
        <v>6</v>
      </c>
      <c r="G5" s="29">
        <v>7</v>
      </c>
      <c r="H5" s="29">
        <v>8</v>
      </c>
      <c r="I5" s="29">
        <v>7</v>
      </c>
      <c r="J5" s="29">
        <v>8</v>
      </c>
    </row>
    <row r="6" spans="1:11" s="34" customFormat="1" ht="45" x14ac:dyDescent="0.25">
      <c r="A6" s="30" t="s">
        <v>258</v>
      </c>
      <c r="B6" s="31" t="s">
        <v>259</v>
      </c>
      <c r="C6" s="32" t="s">
        <v>260</v>
      </c>
      <c r="D6" s="32" t="s">
        <v>261</v>
      </c>
      <c r="E6" s="32" t="s">
        <v>470</v>
      </c>
      <c r="F6" s="32" t="s">
        <v>470</v>
      </c>
      <c r="G6" s="32"/>
      <c r="H6" s="32"/>
      <c r="I6" s="33">
        <f>SUM(I7:I14)</f>
        <v>6638829454</v>
      </c>
      <c r="J6" s="33">
        <f>SUM(J7:J14)</f>
        <v>6638834000</v>
      </c>
    </row>
    <row r="7" spans="1:11" s="39" customFormat="1" ht="67.5" x14ac:dyDescent="0.25">
      <c r="A7" s="35"/>
      <c r="B7" s="36"/>
      <c r="C7" s="37" t="s">
        <v>262</v>
      </c>
      <c r="D7" s="37" t="s">
        <v>262</v>
      </c>
      <c r="E7" s="37" t="s">
        <v>263</v>
      </c>
      <c r="F7" s="37" t="s">
        <v>263</v>
      </c>
      <c r="G7" s="37" t="s">
        <v>264</v>
      </c>
      <c r="H7" s="37" t="s">
        <v>264</v>
      </c>
      <c r="I7" s="38">
        <v>1420121888</v>
      </c>
      <c r="J7" s="38">
        <v>1420122000</v>
      </c>
    </row>
    <row r="8" spans="1:11" s="39" customFormat="1" ht="45" x14ac:dyDescent="0.25">
      <c r="A8" s="35"/>
      <c r="B8" s="36"/>
      <c r="C8" s="37" t="s">
        <v>265</v>
      </c>
      <c r="D8" s="37" t="s">
        <v>265</v>
      </c>
      <c r="E8" s="37" t="s">
        <v>266</v>
      </c>
      <c r="F8" s="37" t="s">
        <v>266</v>
      </c>
      <c r="G8" s="37" t="s">
        <v>267</v>
      </c>
      <c r="H8" s="37" t="s">
        <v>267</v>
      </c>
      <c r="I8" s="38">
        <v>4202458065</v>
      </c>
      <c r="J8" s="38">
        <v>4202459000</v>
      </c>
    </row>
    <row r="9" spans="1:11" s="39" customFormat="1" ht="67.5" x14ac:dyDescent="0.25">
      <c r="A9" s="35"/>
      <c r="B9" s="36"/>
      <c r="C9" s="37" t="s">
        <v>268</v>
      </c>
      <c r="D9" s="37" t="s">
        <v>268</v>
      </c>
      <c r="E9" s="37" t="s">
        <v>269</v>
      </c>
      <c r="F9" s="37" t="s">
        <v>269</v>
      </c>
      <c r="G9" s="37" t="s">
        <v>270</v>
      </c>
      <c r="H9" s="37" t="s">
        <v>270</v>
      </c>
      <c r="I9" s="38">
        <v>99621550</v>
      </c>
      <c r="J9" s="38">
        <v>99622000</v>
      </c>
    </row>
    <row r="10" spans="1:11" s="39" customFormat="1" ht="78.75" x14ac:dyDescent="0.25">
      <c r="A10" s="35"/>
      <c r="B10" s="36"/>
      <c r="C10" s="37" t="s">
        <v>271</v>
      </c>
      <c r="D10" s="40" t="s">
        <v>272</v>
      </c>
      <c r="E10" s="37" t="s">
        <v>273</v>
      </c>
      <c r="F10" s="40" t="s">
        <v>274</v>
      </c>
      <c r="G10" s="41">
        <v>0.05</v>
      </c>
      <c r="H10" s="41" t="s">
        <v>275</v>
      </c>
      <c r="I10" s="38">
        <v>25562194</v>
      </c>
      <c r="J10" s="42">
        <v>25563000</v>
      </c>
    </row>
    <row r="11" spans="1:11" s="39" customFormat="1" ht="56.25" x14ac:dyDescent="0.25">
      <c r="A11" s="35"/>
      <c r="B11" s="36"/>
      <c r="C11" s="37" t="s">
        <v>276</v>
      </c>
      <c r="D11" s="37" t="s">
        <v>277</v>
      </c>
      <c r="E11" s="37" t="s">
        <v>278</v>
      </c>
      <c r="F11" s="37" t="s">
        <v>279</v>
      </c>
      <c r="G11" s="37" t="s">
        <v>280</v>
      </c>
      <c r="H11" s="37" t="s">
        <v>281</v>
      </c>
      <c r="I11" s="38">
        <v>49704266</v>
      </c>
      <c r="J11" s="43">
        <v>49705000</v>
      </c>
      <c r="K11" s="39" t="s">
        <v>282</v>
      </c>
    </row>
    <row r="12" spans="1:11" s="39" customFormat="1" ht="45" x14ac:dyDescent="0.25">
      <c r="A12" s="35"/>
      <c r="B12" s="36"/>
      <c r="C12" s="37" t="s">
        <v>283</v>
      </c>
      <c r="D12" s="37" t="s">
        <v>283</v>
      </c>
      <c r="E12" s="37" t="s">
        <v>284</v>
      </c>
      <c r="F12" s="37" t="s">
        <v>284</v>
      </c>
      <c r="G12" s="37" t="s">
        <v>285</v>
      </c>
      <c r="H12" s="37" t="s">
        <v>285</v>
      </c>
      <c r="I12" s="38">
        <v>507785510</v>
      </c>
      <c r="J12" s="38">
        <v>507786000</v>
      </c>
    </row>
    <row r="13" spans="1:11" s="39" customFormat="1" ht="45" x14ac:dyDescent="0.25">
      <c r="A13" s="35"/>
      <c r="B13" s="36"/>
      <c r="C13" s="37" t="s">
        <v>286</v>
      </c>
      <c r="D13" s="37" t="s">
        <v>286</v>
      </c>
      <c r="E13" s="37" t="s">
        <v>287</v>
      </c>
      <c r="F13" s="37" t="s">
        <v>287</v>
      </c>
      <c r="G13" s="37" t="s">
        <v>264</v>
      </c>
      <c r="H13" s="37" t="s">
        <v>264</v>
      </c>
      <c r="I13" s="38">
        <v>212450235</v>
      </c>
      <c r="J13" s="38">
        <v>212451000</v>
      </c>
    </row>
    <row r="14" spans="1:11" s="39" customFormat="1" ht="123.75" x14ac:dyDescent="0.25">
      <c r="A14" s="35"/>
      <c r="B14" s="36"/>
      <c r="C14" s="37" t="s">
        <v>288</v>
      </c>
      <c r="D14" s="37" t="s">
        <v>288</v>
      </c>
      <c r="E14" s="37" t="s">
        <v>289</v>
      </c>
      <c r="F14" s="37" t="s">
        <v>289</v>
      </c>
      <c r="G14" s="37" t="s">
        <v>290</v>
      </c>
      <c r="H14" s="37" t="s">
        <v>290</v>
      </c>
      <c r="I14" s="38">
        <v>121125746</v>
      </c>
      <c r="J14" s="38">
        <v>121126000</v>
      </c>
    </row>
    <row r="15" spans="1:11" s="34" customFormat="1" ht="90" x14ac:dyDescent="0.25">
      <c r="A15" s="30"/>
      <c r="B15" s="31"/>
      <c r="C15" s="32" t="s">
        <v>291</v>
      </c>
      <c r="D15" s="32" t="s">
        <v>292</v>
      </c>
      <c r="E15" s="32"/>
      <c r="F15" s="32"/>
      <c r="G15" s="32"/>
      <c r="H15" s="32"/>
      <c r="I15" s="33">
        <f>SUM(I16:I39)</f>
        <v>1812455784</v>
      </c>
      <c r="J15" s="33">
        <f>J16+J22+J29+J34+J39</f>
        <v>1870274483</v>
      </c>
      <c r="K15" s="44" t="s">
        <v>293</v>
      </c>
    </row>
    <row r="16" spans="1:11" s="46" customFormat="1" ht="22.5" x14ac:dyDescent="0.25">
      <c r="A16" s="35"/>
      <c r="B16" s="36"/>
      <c r="C16" s="37"/>
      <c r="D16" s="37" t="s">
        <v>294</v>
      </c>
      <c r="E16" s="37"/>
      <c r="F16" s="37" t="s">
        <v>295</v>
      </c>
      <c r="G16" s="37"/>
      <c r="H16" s="37" t="s">
        <v>296</v>
      </c>
      <c r="I16" s="37"/>
      <c r="J16" s="38">
        <f>J18+J19+J20</f>
        <v>471933000</v>
      </c>
      <c r="K16" s="45"/>
    </row>
    <row r="17" spans="1:13" s="46" customFormat="1" x14ac:dyDescent="0.25">
      <c r="A17" s="35"/>
      <c r="B17" s="36"/>
      <c r="C17" s="37"/>
      <c r="D17" s="37" t="s">
        <v>297</v>
      </c>
      <c r="E17" s="37"/>
      <c r="F17" s="37"/>
      <c r="G17" s="37"/>
      <c r="H17" s="37"/>
      <c r="I17" s="37"/>
      <c r="J17" s="38"/>
    </row>
    <row r="18" spans="1:13" s="39" customFormat="1" ht="45" x14ac:dyDescent="0.25">
      <c r="A18" s="35"/>
      <c r="B18" s="36"/>
      <c r="C18" s="37" t="s">
        <v>298</v>
      </c>
      <c r="D18" s="37" t="s">
        <v>298</v>
      </c>
      <c r="E18" s="37" t="s">
        <v>299</v>
      </c>
      <c r="F18" s="37"/>
      <c r="G18" s="37" t="s">
        <v>300</v>
      </c>
      <c r="H18" s="37"/>
      <c r="I18" s="38">
        <v>38419054</v>
      </c>
      <c r="J18" s="38">
        <v>38420000</v>
      </c>
      <c r="L18" s="47"/>
      <c r="M18" s="47"/>
    </row>
    <row r="19" spans="1:13" s="39" customFormat="1" ht="45" x14ac:dyDescent="0.25">
      <c r="A19" s="35"/>
      <c r="B19" s="36"/>
      <c r="C19" s="37" t="s">
        <v>301</v>
      </c>
      <c r="D19" s="37" t="s">
        <v>301</v>
      </c>
      <c r="E19" s="37" t="s">
        <v>302</v>
      </c>
      <c r="F19" s="37"/>
      <c r="G19" s="37" t="s">
        <v>303</v>
      </c>
      <c r="H19" s="37"/>
      <c r="I19" s="38">
        <v>91675741</v>
      </c>
      <c r="J19" s="38">
        <v>91676000</v>
      </c>
    </row>
    <row r="20" spans="1:13" s="39" customFormat="1" ht="33.75" x14ac:dyDescent="0.25">
      <c r="A20" s="35"/>
      <c r="B20" s="36"/>
      <c r="C20" s="37" t="s">
        <v>304</v>
      </c>
      <c r="D20" s="37" t="s">
        <v>304</v>
      </c>
      <c r="E20" s="37" t="s">
        <v>302</v>
      </c>
      <c r="F20" s="37"/>
      <c r="G20" s="37" t="s">
        <v>305</v>
      </c>
      <c r="H20" s="37"/>
      <c r="I20" s="38">
        <v>284024378</v>
      </c>
      <c r="J20" s="38">
        <v>341837000</v>
      </c>
      <c r="K20" s="48" t="s">
        <v>306</v>
      </c>
    </row>
    <row r="21" spans="1:13" s="39" customFormat="1" x14ac:dyDescent="0.25">
      <c r="A21" s="35"/>
      <c r="B21" s="36"/>
      <c r="C21" s="37"/>
      <c r="D21" s="37"/>
      <c r="E21" s="37"/>
      <c r="F21" s="37"/>
      <c r="G21" s="37"/>
      <c r="H21" s="37"/>
      <c r="I21" s="38"/>
      <c r="J21" s="38"/>
      <c r="K21" s="48"/>
    </row>
    <row r="22" spans="1:13" s="39" customFormat="1" ht="33.75" x14ac:dyDescent="0.25">
      <c r="A22" s="35"/>
      <c r="B22" s="36"/>
      <c r="C22" s="37"/>
      <c r="D22" s="37" t="s">
        <v>307</v>
      </c>
      <c r="E22" s="37"/>
      <c r="F22" s="37" t="s">
        <v>308</v>
      </c>
      <c r="G22" s="37"/>
      <c r="H22" s="37" t="s">
        <v>309</v>
      </c>
      <c r="I22" s="38"/>
      <c r="J22" s="38">
        <f>J24+J25+J26+J27</f>
        <v>426039000</v>
      </c>
      <c r="K22" s="49"/>
    </row>
    <row r="23" spans="1:13" s="39" customFormat="1" x14ac:dyDescent="0.25">
      <c r="A23" s="35"/>
      <c r="B23" s="36"/>
      <c r="C23" s="37"/>
      <c r="D23" s="37" t="s">
        <v>297</v>
      </c>
      <c r="E23" s="37"/>
      <c r="F23" s="37"/>
      <c r="G23" s="37"/>
      <c r="H23" s="37"/>
      <c r="I23" s="38"/>
      <c r="J23" s="38"/>
    </row>
    <row r="24" spans="1:13" s="39" customFormat="1" ht="78.75" x14ac:dyDescent="0.25">
      <c r="A24" s="35"/>
      <c r="B24" s="36"/>
      <c r="C24" s="37" t="s">
        <v>310</v>
      </c>
      <c r="D24" s="37" t="s">
        <v>310</v>
      </c>
      <c r="E24" s="37" t="s">
        <v>311</v>
      </c>
      <c r="F24" s="37"/>
      <c r="G24" s="37" t="s">
        <v>312</v>
      </c>
      <c r="H24" s="37"/>
      <c r="I24" s="38">
        <v>124260665</v>
      </c>
      <c r="J24" s="38">
        <v>124261000</v>
      </c>
    </row>
    <row r="25" spans="1:13" s="39" customFormat="1" ht="78.75" x14ac:dyDescent="0.25">
      <c r="A25" s="35"/>
      <c r="B25" s="36"/>
      <c r="C25" s="37" t="s">
        <v>313</v>
      </c>
      <c r="D25" s="37" t="s">
        <v>313</v>
      </c>
      <c r="E25" s="37" t="s">
        <v>314</v>
      </c>
      <c r="F25" s="37"/>
      <c r="G25" s="37" t="s">
        <v>315</v>
      </c>
      <c r="H25" s="37"/>
      <c r="I25" s="38">
        <v>71006094</v>
      </c>
      <c r="J25" s="38">
        <v>71007000</v>
      </c>
    </row>
    <row r="26" spans="1:13" s="39" customFormat="1" ht="33.75" x14ac:dyDescent="0.25">
      <c r="A26" s="35"/>
      <c r="B26" s="36"/>
      <c r="C26" s="37" t="s">
        <v>316</v>
      </c>
      <c r="D26" s="37" t="s">
        <v>316</v>
      </c>
      <c r="E26" s="37" t="s">
        <v>317</v>
      </c>
      <c r="F26" s="37"/>
      <c r="G26" s="37" t="s">
        <v>318</v>
      </c>
      <c r="H26" s="37"/>
      <c r="I26" s="38">
        <v>124260665</v>
      </c>
      <c r="J26" s="38">
        <v>124261000</v>
      </c>
    </row>
    <row r="27" spans="1:13" s="39" customFormat="1" ht="117.75" customHeight="1" x14ac:dyDescent="0.25">
      <c r="A27" s="35"/>
      <c r="B27" s="36"/>
      <c r="C27" s="37" t="s">
        <v>319</v>
      </c>
      <c r="D27" s="37" t="s">
        <v>319</v>
      </c>
      <c r="E27" s="37" t="s">
        <v>320</v>
      </c>
      <c r="F27" s="37"/>
      <c r="G27" s="37" t="s">
        <v>321</v>
      </c>
      <c r="H27" s="37"/>
      <c r="I27" s="38">
        <v>106509142</v>
      </c>
      <c r="J27" s="38">
        <v>106510000</v>
      </c>
    </row>
    <row r="28" spans="1:13" s="39" customFormat="1" x14ac:dyDescent="0.25">
      <c r="A28" s="35"/>
      <c r="B28" s="36"/>
      <c r="C28" s="37"/>
      <c r="D28" s="37"/>
      <c r="E28" s="37"/>
      <c r="F28" s="37"/>
      <c r="G28" s="37"/>
      <c r="H28" s="37"/>
      <c r="I28" s="38"/>
      <c r="J28" s="38"/>
    </row>
    <row r="29" spans="1:13" s="39" customFormat="1" ht="22.5" x14ac:dyDescent="0.25">
      <c r="A29" s="35"/>
      <c r="B29" s="36"/>
      <c r="C29" s="37"/>
      <c r="D29" s="37" t="s">
        <v>322</v>
      </c>
      <c r="E29" s="37"/>
      <c r="F29" s="37" t="s">
        <v>323</v>
      </c>
      <c r="G29" s="37"/>
      <c r="H29" s="37" t="s">
        <v>280</v>
      </c>
      <c r="I29" s="38"/>
      <c r="J29" s="38">
        <f>J31+J32</f>
        <v>443790000</v>
      </c>
      <c r="K29" s="49"/>
    </row>
    <row r="30" spans="1:13" s="39" customFormat="1" x14ac:dyDescent="0.25">
      <c r="A30" s="35"/>
      <c r="B30" s="36"/>
      <c r="C30" s="37"/>
      <c r="D30" s="37" t="s">
        <v>297</v>
      </c>
      <c r="E30" s="37"/>
      <c r="F30" s="37"/>
      <c r="G30" s="37"/>
      <c r="H30" s="37"/>
      <c r="I30" s="38"/>
      <c r="J30" s="38"/>
    </row>
    <row r="31" spans="1:13" s="39" customFormat="1" ht="45" x14ac:dyDescent="0.25">
      <c r="A31" s="35"/>
      <c r="B31" s="36"/>
      <c r="C31" s="37" t="s">
        <v>324</v>
      </c>
      <c r="D31" s="37" t="s">
        <v>324</v>
      </c>
      <c r="E31" s="37" t="s">
        <v>325</v>
      </c>
      <c r="F31" s="37"/>
      <c r="G31" s="37" t="s">
        <v>326</v>
      </c>
      <c r="H31" s="37"/>
      <c r="I31" s="38">
        <v>408285043</v>
      </c>
      <c r="J31" s="38">
        <v>408286000</v>
      </c>
    </row>
    <row r="32" spans="1:13" s="39" customFormat="1" ht="56.25" x14ac:dyDescent="0.25">
      <c r="A32" s="35"/>
      <c r="B32" s="36"/>
      <c r="C32" s="37" t="s">
        <v>327</v>
      </c>
      <c r="D32" s="37" t="s">
        <v>327</v>
      </c>
      <c r="E32" s="37" t="s">
        <v>328</v>
      </c>
      <c r="F32" s="37"/>
      <c r="G32" s="37" t="s">
        <v>329</v>
      </c>
      <c r="H32" s="37"/>
      <c r="I32" s="38">
        <v>35503047</v>
      </c>
      <c r="J32" s="38">
        <v>35504000</v>
      </c>
    </row>
    <row r="33" spans="1:12" s="39" customFormat="1" x14ac:dyDescent="0.25">
      <c r="A33" s="35"/>
      <c r="B33" s="36"/>
      <c r="C33" s="37"/>
      <c r="D33" s="37"/>
      <c r="E33" s="37"/>
      <c r="F33" s="37"/>
      <c r="G33" s="37"/>
      <c r="H33" s="37"/>
      <c r="I33" s="38"/>
      <c r="J33" s="38"/>
    </row>
    <row r="34" spans="1:12" s="39" customFormat="1" ht="33.75" x14ac:dyDescent="0.25">
      <c r="A34" s="35"/>
      <c r="B34" s="36"/>
      <c r="C34" s="37"/>
      <c r="D34" s="37" t="s">
        <v>330</v>
      </c>
      <c r="E34" s="37"/>
      <c r="F34" s="37" t="s">
        <v>331</v>
      </c>
      <c r="G34" s="37"/>
      <c r="H34" s="37" t="s">
        <v>332</v>
      </c>
      <c r="I34" s="38"/>
      <c r="J34" s="38">
        <f>J36+J37</f>
        <v>355031000</v>
      </c>
      <c r="K34" s="49">
        <f>I36+I37</f>
        <v>355030472</v>
      </c>
      <c r="L34" s="39">
        <v>355030472</v>
      </c>
    </row>
    <row r="35" spans="1:12" s="39" customFormat="1" x14ac:dyDescent="0.25">
      <c r="A35" s="35"/>
      <c r="B35" s="36"/>
      <c r="C35" s="37"/>
      <c r="D35" s="37" t="s">
        <v>297</v>
      </c>
      <c r="E35" s="37"/>
      <c r="F35" s="37"/>
      <c r="G35" s="37"/>
      <c r="H35" s="37"/>
      <c r="I35" s="38"/>
      <c r="J35" s="38"/>
    </row>
    <row r="36" spans="1:12" s="39" customFormat="1" ht="56.25" x14ac:dyDescent="0.25">
      <c r="A36" s="35"/>
      <c r="B36" s="36"/>
      <c r="C36" s="37" t="s">
        <v>333</v>
      </c>
      <c r="D36" s="37" t="s">
        <v>333</v>
      </c>
      <c r="E36" s="37" t="s">
        <v>334</v>
      </c>
      <c r="F36" s="37"/>
      <c r="G36" s="37" t="s">
        <v>335</v>
      </c>
      <c r="H36" s="37"/>
      <c r="I36" s="38">
        <v>124260665</v>
      </c>
      <c r="J36" s="38">
        <v>124261000</v>
      </c>
    </row>
    <row r="37" spans="1:12" s="39" customFormat="1" ht="56.25" x14ac:dyDescent="0.25">
      <c r="A37" s="35"/>
      <c r="B37" s="36"/>
      <c r="C37" s="37" t="s">
        <v>336</v>
      </c>
      <c r="D37" s="37" t="s">
        <v>336</v>
      </c>
      <c r="E37" s="37" t="s">
        <v>337</v>
      </c>
      <c r="F37" s="37"/>
      <c r="G37" s="37" t="s">
        <v>332</v>
      </c>
      <c r="H37" s="37"/>
      <c r="I37" s="38">
        <v>230769807</v>
      </c>
      <c r="J37" s="38">
        <v>230770000</v>
      </c>
    </row>
    <row r="38" spans="1:12" s="39" customFormat="1" x14ac:dyDescent="0.25">
      <c r="A38" s="35"/>
      <c r="B38" s="36"/>
      <c r="C38" s="37"/>
      <c r="D38" s="37"/>
      <c r="E38" s="37"/>
      <c r="F38" s="37"/>
      <c r="G38" s="37"/>
      <c r="H38" s="37"/>
      <c r="I38" s="38"/>
      <c r="J38" s="38"/>
    </row>
    <row r="39" spans="1:12" s="39" customFormat="1" ht="78.75" x14ac:dyDescent="0.25">
      <c r="A39" s="35"/>
      <c r="B39" s="36"/>
      <c r="C39" s="37" t="s">
        <v>338</v>
      </c>
      <c r="D39" s="37" t="s">
        <v>339</v>
      </c>
      <c r="E39" s="37" t="s">
        <v>340</v>
      </c>
      <c r="F39" s="37" t="s">
        <v>341</v>
      </c>
      <c r="G39" s="37" t="s">
        <v>342</v>
      </c>
      <c r="H39" s="37" t="s">
        <v>343</v>
      </c>
      <c r="I39" s="38">
        <v>173481483</v>
      </c>
      <c r="J39" s="38">
        <v>173481483</v>
      </c>
      <c r="K39" s="50"/>
    </row>
    <row r="40" spans="1:12" s="34" customFormat="1" ht="56.25" x14ac:dyDescent="0.25">
      <c r="A40" s="30"/>
      <c r="B40" s="31"/>
      <c r="C40" s="32" t="s">
        <v>344</v>
      </c>
      <c r="D40" s="32"/>
      <c r="E40" s="32"/>
      <c r="F40" s="32"/>
      <c r="G40" s="32"/>
      <c r="H40" s="32"/>
      <c r="I40" s="33">
        <f>SUM(I41:I81)</f>
        <v>1451790605</v>
      </c>
      <c r="J40" s="33">
        <f>J41+J43+J49+J51+J55+J61+J63+J65+J70+J72+J76+J81+J74</f>
        <v>2140952191</v>
      </c>
    </row>
    <row r="41" spans="1:12" s="39" customFormat="1" ht="105" customHeight="1" x14ac:dyDescent="0.25">
      <c r="A41" s="35"/>
      <c r="B41" s="36"/>
      <c r="C41" s="37" t="s">
        <v>345</v>
      </c>
      <c r="D41" s="37" t="s">
        <v>345</v>
      </c>
      <c r="E41" s="37" t="s">
        <v>346</v>
      </c>
      <c r="F41" s="37" t="s">
        <v>347</v>
      </c>
      <c r="G41" s="37" t="s">
        <v>348</v>
      </c>
      <c r="H41" s="37" t="s">
        <v>348</v>
      </c>
      <c r="I41" s="38">
        <v>83787191</v>
      </c>
      <c r="J41" s="38">
        <v>83787191</v>
      </c>
      <c r="K41" s="50"/>
    </row>
    <row r="42" spans="1:12" s="39" customFormat="1" x14ac:dyDescent="0.25">
      <c r="A42" s="35"/>
      <c r="B42" s="36"/>
      <c r="C42" s="37"/>
      <c r="D42" s="37"/>
      <c r="E42" s="37"/>
      <c r="F42" s="37"/>
      <c r="G42" s="37"/>
      <c r="H42" s="37"/>
      <c r="I42" s="38"/>
      <c r="J42" s="38"/>
      <c r="K42" s="50"/>
    </row>
    <row r="43" spans="1:12" s="46" customFormat="1" x14ac:dyDescent="0.25">
      <c r="A43" s="35"/>
      <c r="B43" s="36"/>
      <c r="C43" s="37"/>
      <c r="D43" s="37" t="s">
        <v>349</v>
      </c>
      <c r="E43" s="37"/>
      <c r="F43" s="37" t="s">
        <v>350</v>
      </c>
      <c r="G43" s="37"/>
      <c r="H43" s="37" t="s">
        <v>351</v>
      </c>
      <c r="I43" s="37"/>
      <c r="J43" s="38">
        <f>J45+J46+J47</f>
        <v>177518000</v>
      </c>
      <c r="K43" s="51">
        <f>I45+I46+I47</f>
        <v>177515235</v>
      </c>
    </row>
    <row r="44" spans="1:12" s="46" customFormat="1" x14ac:dyDescent="0.25">
      <c r="A44" s="35"/>
      <c r="B44" s="36"/>
      <c r="C44" s="37"/>
      <c r="D44" s="37" t="s">
        <v>297</v>
      </c>
      <c r="E44" s="37"/>
      <c r="F44" s="37"/>
      <c r="G44" s="37"/>
      <c r="H44" s="37"/>
      <c r="I44" s="37"/>
      <c r="J44" s="38"/>
    </row>
    <row r="45" spans="1:12" s="39" customFormat="1" ht="45" x14ac:dyDescent="0.25">
      <c r="A45" s="35"/>
      <c r="B45" s="36"/>
      <c r="C45" s="37" t="s">
        <v>352</v>
      </c>
      <c r="D45" s="37" t="s">
        <v>353</v>
      </c>
      <c r="E45" s="37" t="s">
        <v>354</v>
      </c>
      <c r="F45" s="37"/>
      <c r="G45" s="37" t="s">
        <v>355</v>
      </c>
      <c r="H45" s="37"/>
      <c r="I45" s="38">
        <v>35503047</v>
      </c>
      <c r="J45" s="38">
        <v>35504000</v>
      </c>
    </row>
    <row r="46" spans="1:12" s="39" customFormat="1" ht="33.75" x14ac:dyDescent="0.25">
      <c r="A46" s="35"/>
      <c r="B46" s="36"/>
      <c r="C46" s="37" t="s">
        <v>356</v>
      </c>
      <c r="D46" s="37" t="s">
        <v>357</v>
      </c>
      <c r="E46" s="37" t="s">
        <v>358</v>
      </c>
      <c r="F46" s="37"/>
      <c r="G46" s="37" t="s">
        <v>359</v>
      </c>
      <c r="H46" s="37"/>
      <c r="I46" s="38">
        <v>71006094</v>
      </c>
      <c r="J46" s="38">
        <v>71007000</v>
      </c>
    </row>
    <row r="47" spans="1:12" s="39" customFormat="1" ht="56.25" x14ac:dyDescent="0.25">
      <c r="A47" s="35"/>
      <c r="B47" s="36"/>
      <c r="C47" s="37" t="s">
        <v>360</v>
      </c>
      <c r="D47" s="37" t="s">
        <v>361</v>
      </c>
      <c r="E47" s="37" t="s">
        <v>362</v>
      </c>
      <c r="F47" s="37"/>
      <c r="G47" s="37" t="s">
        <v>355</v>
      </c>
      <c r="H47" s="37"/>
      <c r="I47" s="38">
        <v>71006094</v>
      </c>
      <c r="J47" s="38">
        <v>71007000</v>
      </c>
    </row>
    <row r="48" spans="1:12" s="39" customFormat="1" x14ac:dyDescent="0.25">
      <c r="A48" s="35"/>
      <c r="B48" s="36"/>
      <c r="C48" s="37"/>
      <c r="D48" s="37"/>
      <c r="E48" s="37"/>
      <c r="F48" s="37"/>
      <c r="G48" s="37"/>
      <c r="H48" s="37"/>
      <c r="I48" s="38"/>
      <c r="J48" s="38"/>
    </row>
    <row r="49" spans="1:11" s="39" customFormat="1" ht="22.5" x14ac:dyDescent="0.25">
      <c r="A49" s="35"/>
      <c r="B49" s="36"/>
      <c r="C49" s="37"/>
      <c r="D49" s="37" t="s">
        <v>363</v>
      </c>
      <c r="E49" s="37"/>
      <c r="F49" s="52"/>
      <c r="G49" s="37"/>
      <c r="H49" s="52"/>
      <c r="I49" s="38"/>
      <c r="J49" s="38">
        <v>359650000</v>
      </c>
      <c r="K49" s="48" t="s">
        <v>364</v>
      </c>
    </row>
    <row r="50" spans="1:11" s="39" customFormat="1" x14ac:dyDescent="0.25">
      <c r="A50" s="35"/>
      <c r="B50" s="36"/>
      <c r="C50" s="37"/>
      <c r="D50" s="37"/>
      <c r="E50" s="37"/>
      <c r="F50" s="52"/>
      <c r="G50" s="37"/>
      <c r="H50" s="52"/>
      <c r="I50" s="38"/>
      <c r="J50" s="38"/>
      <c r="K50" s="48"/>
    </row>
    <row r="51" spans="1:11" s="39" customFormat="1" ht="33.75" x14ac:dyDescent="0.25">
      <c r="A51" s="35"/>
      <c r="B51" s="36"/>
      <c r="C51" s="37"/>
      <c r="D51" s="37" t="s">
        <v>365</v>
      </c>
      <c r="E51" s="37"/>
      <c r="F51" s="52" t="s">
        <v>366</v>
      </c>
      <c r="G51" s="37"/>
      <c r="H51" s="37" t="s">
        <v>367</v>
      </c>
      <c r="I51" s="38"/>
      <c r="J51" s="38">
        <f>J53</f>
        <v>53255000</v>
      </c>
      <c r="K51" s="50"/>
    </row>
    <row r="52" spans="1:11" s="39" customFormat="1" x14ac:dyDescent="0.25">
      <c r="A52" s="35"/>
      <c r="B52" s="36"/>
      <c r="C52" s="37"/>
      <c r="D52" s="37" t="s">
        <v>297</v>
      </c>
      <c r="E52" s="37"/>
      <c r="F52" s="37"/>
      <c r="G52" s="37"/>
      <c r="H52" s="37"/>
      <c r="I52" s="38"/>
      <c r="J52" s="38"/>
      <c r="K52" s="50"/>
    </row>
    <row r="53" spans="1:11" s="39" customFormat="1" ht="56.25" x14ac:dyDescent="0.25">
      <c r="A53" s="35"/>
      <c r="B53" s="36"/>
      <c r="C53" s="37" t="s">
        <v>368</v>
      </c>
      <c r="D53" s="37" t="s">
        <v>368</v>
      </c>
      <c r="E53" s="37" t="s">
        <v>369</v>
      </c>
      <c r="F53" s="37"/>
      <c r="G53" s="37" t="s">
        <v>370</v>
      </c>
      <c r="H53" s="37"/>
      <c r="I53" s="38">
        <v>53254571</v>
      </c>
      <c r="J53" s="38">
        <v>53255000</v>
      </c>
    </row>
    <row r="54" spans="1:11" s="39" customFormat="1" x14ac:dyDescent="0.25">
      <c r="A54" s="35"/>
      <c r="B54" s="36"/>
      <c r="C54" s="37"/>
      <c r="D54" s="37"/>
      <c r="E54" s="37"/>
      <c r="F54" s="37"/>
      <c r="G54" s="37"/>
      <c r="H54" s="37"/>
      <c r="I54" s="38"/>
      <c r="J54" s="38"/>
    </row>
    <row r="55" spans="1:11" s="39" customFormat="1" ht="33.75" x14ac:dyDescent="0.25">
      <c r="A55" s="35"/>
      <c r="B55" s="36"/>
      <c r="C55" s="37"/>
      <c r="D55" s="37" t="s">
        <v>371</v>
      </c>
      <c r="E55" s="37"/>
      <c r="F55" s="37" t="s">
        <v>372</v>
      </c>
      <c r="G55" s="37"/>
      <c r="H55" s="37" t="s">
        <v>373</v>
      </c>
      <c r="I55" s="38"/>
      <c r="J55" s="38">
        <f>J57+J58+J59</f>
        <v>177517000</v>
      </c>
      <c r="K55" s="49">
        <f>I57+I58+I59</f>
        <v>177515236</v>
      </c>
    </row>
    <row r="56" spans="1:11" s="39" customFormat="1" x14ac:dyDescent="0.25">
      <c r="A56" s="35"/>
      <c r="B56" s="36"/>
      <c r="C56" s="37"/>
      <c r="D56" s="37" t="s">
        <v>297</v>
      </c>
      <c r="E56" s="37"/>
      <c r="F56" s="37"/>
      <c r="G56" s="37"/>
      <c r="H56" s="37"/>
      <c r="I56" s="38"/>
      <c r="J56" s="38"/>
    </row>
    <row r="57" spans="1:11" s="39" customFormat="1" ht="45" x14ac:dyDescent="0.25">
      <c r="A57" s="35"/>
      <c r="B57" s="36"/>
      <c r="C57" s="37" t="s">
        <v>374</v>
      </c>
      <c r="D57" s="37" t="s">
        <v>374</v>
      </c>
      <c r="E57" s="37" t="s">
        <v>372</v>
      </c>
      <c r="F57" s="37"/>
      <c r="G57" s="37" t="s">
        <v>373</v>
      </c>
      <c r="H57" s="37"/>
      <c r="I57" s="38">
        <v>71006094</v>
      </c>
      <c r="J57" s="38">
        <v>71007000</v>
      </c>
    </row>
    <row r="58" spans="1:11" s="39" customFormat="1" ht="33.75" x14ac:dyDescent="0.25">
      <c r="A58" s="35"/>
      <c r="B58" s="36"/>
      <c r="C58" s="37" t="s">
        <v>375</v>
      </c>
      <c r="D58" s="37" t="s">
        <v>375</v>
      </c>
      <c r="E58" s="37" t="s">
        <v>376</v>
      </c>
      <c r="F58" s="37"/>
      <c r="G58" s="37" t="s">
        <v>377</v>
      </c>
      <c r="H58" s="37"/>
      <c r="I58" s="38">
        <v>53254571</v>
      </c>
      <c r="J58" s="38">
        <v>53255000</v>
      </c>
    </row>
    <row r="59" spans="1:11" s="39" customFormat="1" ht="56.25" x14ac:dyDescent="0.25">
      <c r="A59" s="35"/>
      <c r="B59" s="36"/>
      <c r="C59" s="37" t="s">
        <v>378</v>
      </c>
      <c r="D59" s="37" t="s">
        <v>378</v>
      </c>
      <c r="E59" s="37" t="s">
        <v>379</v>
      </c>
      <c r="F59" s="37"/>
      <c r="G59" s="37" t="s">
        <v>326</v>
      </c>
      <c r="H59" s="37"/>
      <c r="I59" s="38">
        <v>53254571</v>
      </c>
      <c r="J59" s="38">
        <v>53255000</v>
      </c>
    </row>
    <row r="60" spans="1:11" s="39" customFormat="1" x14ac:dyDescent="0.25">
      <c r="A60" s="35"/>
      <c r="B60" s="36"/>
      <c r="C60" s="37"/>
      <c r="D60" s="37"/>
      <c r="E60" s="37"/>
      <c r="F60" s="37"/>
      <c r="G60" s="37"/>
      <c r="H60" s="37"/>
      <c r="I60" s="38"/>
      <c r="J60" s="38"/>
    </row>
    <row r="61" spans="1:11" s="39" customFormat="1" ht="33.75" x14ac:dyDescent="0.25">
      <c r="A61" s="35"/>
      <c r="B61" s="36"/>
      <c r="C61" s="37" t="s">
        <v>380</v>
      </c>
      <c r="D61" s="37" t="s">
        <v>381</v>
      </c>
      <c r="E61" s="37" t="s">
        <v>382</v>
      </c>
      <c r="F61" s="37" t="s">
        <v>383</v>
      </c>
      <c r="G61" s="37" t="s">
        <v>370</v>
      </c>
      <c r="H61" s="37" t="s">
        <v>370</v>
      </c>
      <c r="I61" s="38">
        <v>142012189</v>
      </c>
      <c r="J61" s="38">
        <v>142013000</v>
      </c>
      <c r="K61" s="50"/>
    </row>
    <row r="62" spans="1:11" s="39" customFormat="1" x14ac:dyDescent="0.25">
      <c r="A62" s="35"/>
      <c r="B62" s="36"/>
      <c r="C62" s="37"/>
      <c r="D62" s="37"/>
      <c r="E62" s="37"/>
      <c r="F62" s="37"/>
      <c r="G62" s="37"/>
      <c r="H62" s="37"/>
      <c r="I62" s="38"/>
      <c r="J62" s="38"/>
      <c r="K62" s="50"/>
    </row>
    <row r="63" spans="1:11" s="39" customFormat="1" ht="45" x14ac:dyDescent="0.25">
      <c r="A63" s="35"/>
      <c r="B63" s="36"/>
      <c r="C63" s="37" t="s">
        <v>384</v>
      </c>
      <c r="D63" s="37" t="s">
        <v>384</v>
      </c>
      <c r="E63" s="37" t="s">
        <v>385</v>
      </c>
      <c r="F63" s="37" t="s">
        <v>386</v>
      </c>
      <c r="G63" s="37" t="s">
        <v>387</v>
      </c>
      <c r="H63" s="37" t="s">
        <v>388</v>
      </c>
      <c r="I63" s="38">
        <v>71006094</v>
      </c>
      <c r="J63" s="38">
        <v>71007000</v>
      </c>
      <c r="K63" s="50"/>
    </row>
    <row r="64" spans="1:11" s="39" customFormat="1" x14ac:dyDescent="0.25">
      <c r="A64" s="35"/>
      <c r="B64" s="36"/>
      <c r="C64" s="37"/>
      <c r="D64" s="37"/>
      <c r="E64" s="37"/>
      <c r="F64" s="37"/>
      <c r="G64" s="37"/>
      <c r="H64" s="37"/>
      <c r="I64" s="38"/>
      <c r="J64" s="38"/>
      <c r="K64" s="50"/>
    </row>
    <row r="65" spans="1:11" s="39" customFormat="1" ht="45" x14ac:dyDescent="0.25">
      <c r="A65" s="35"/>
      <c r="B65" s="36"/>
      <c r="D65" s="37" t="s">
        <v>389</v>
      </c>
      <c r="E65" s="37"/>
      <c r="F65" s="37" t="s">
        <v>390</v>
      </c>
      <c r="G65" s="37"/>
      <c r="H65" s="37" t="s">
        <v>391</v>
      </c>
      <c r="I65" s="38"/>
      <c r="J65" s="38">
        <f>J67+J68</f>
        <v>177517000</v>
      </c>
      <c r="K65" s="49">
        <f>I67+I68</f>
        <v>177515236</v>
      </c>
    </row>
    <row r="66" spans="1:11" s="39" customFormat="1" x14ac:dyDescent="0.25">
      <c r="A66" s="35"/>
      <c r="B66" s="36"/>
      <c r="C66" s="37"/>
      <c r="D66" s="37" t="s">
        <v>297</v>
      </c>
      <c r="E66" s="37"/>
      <c r="F66" s="37"/>
      <c r="G66" s="37"/>
      <c r="H66" s="37"/>
      <c r="I66" s="38"/>
      <c r="J66" s="38"/>
    </row>
    <row r="67" spans="1:11" s="39" customFormat="1" ht="33.75" x14ac:dyDescent="0.25">
      <c r="A67" s="35"/>
      <c r="B67" s="53"/>
      <c r="C67" s="37" t="s">
        <v>392</v>
      </c>
      <c r="D67" s="37" t="s">
        <v>392</v>
      </c>
      <c r="E67" s="37" t="s">
        <v>393</v>
      </c>
      <c r="F67" s="37"/>
      <c r="G67" s="37" t="s">
        <v>394</v>
      </c>
      <c r="H67" s="37"/>
      <c r="I67" s="38">
        <v>71006094</v>
      </c>
      <c r="J67" s="38">
        <v>71007000</v>
      </c>
    </row>
    <row r="68" spans="1:11" s="39" customFormat="1" ht="45" x14ac:dyDescent="0.25">
      <c r="A68" s="35"/>
      <c r="B68" s="36"/>
      <c r="C68" s="37" t="s">
        <v>395</v>
      </c>
      <c r="D68" s="37" t="s">
        <v>395</v>
      </c>
      <c r="E68" s="37" t="s">
        <v>396</v>
      </c>
      <c r="F68" s="37"/>
      <c r="G68" s="37" t="s">
        <v>397</v>
      </c>
      <c r="H68" s="37"/>
      <c r="I68" s="38">
        <v>106509142</v>
      </c>
      <c r="J68" s="38">
        <v>106510000</v>
      </c>
    </row>
    <row r="69" spans="1:11" s="39" customFormat="1" x14ac:dyDescent="0.25">
      <c r="A69" s="35"/>
      <c r="B69" s="36"/>
      <c r="C69" s="37"/>
      <c r="D69" s="37"/>
      <c r="E69" s="37"/>
      <c r="F69" s="37"/>
      <c r="G69" s="37"/>
      <c r="H69" s="37"/>
      <c r="I69" s="38"/>
      <c r="J69" s="38"/>
    </row>
    <row r="70" spans="1:11" s="39" customFormat="1" ht="22.5" x14ac:dyDescent="0.25">
      <c r="A70" s="35"/>
      <c r="B70" s="36"/>
      <c r="C70" s="37" t="s">
        <v>398</v>
      </c>
      <c r="D70" s="37" t="s">
        <v>398</v>
      </c>
      <c r="E70" s="37" t="s">
        <v>399</v>
      </c>
      <c r="F70" s="37" t="s">
        <v>399</v>
      </c>
      <c r="G70" s="37" t="s">
        <v>400</v>
      </c>
      <c r="H70" s="37" t="s">
        <v>400</v>
      </c>
      <c r="I70" s="38">
        <v>142012189</v>
      </c>
      <c r="J70" s="38">
        <v>142013000</v>
      </c>
      <c r="K70" s="50"/>
    </row>
    <row r="71" spans="1:11" s="39" customFormat="1" x14ac:dyDescent="0.25">
      <c r="A71" s="35"/>
      <c r="B71" s="36"/>
      <c r="C71" s="37"/>
      <c r="D71" s="37"/>
      <c r="E71" s="37"/>
      <c r="F71" s="37"/>
      <c r="G71" s="37"/>
      <c r="H71" s="37"/>
      <c r="I71" s="38"/>
      <c r="J71" s="38"/>
      <c r="K71" s="50"/>
    </row>
    <row r="72" spans="1:11" s="39" customFormat="1" ht="33.75" x14ac:dyDescent="0.25">
      <c r="A72" s="35"/>
      <c r="B72" s="36"/>
      <c r="C72" s="37"/>
      <c r="D72" s="37" t="s">
        <v>401</v>
      </c>
      <c r="E72" s="37"/>
      <c r="F72" s="37" t="s">
        <v>402</v>
      </c>
      <c r="G72" s="37"/>
      <c r="H72" s="37" t="s">
        <v>403</v>
      </c>
      <c r="I72" s="38"/>
      <c r="J72" s="38">
        <v>329500000</v>
      </c>
      <c r="K72" s="48" t="s">
        <v>364</v>
      </c>
    </row>
    <row r="73" spans="1:11" s="39" customFormat="1" x14ac:dyDescent="0.25">
      <c r="A73" s="35"/>
      <c r="B73" s="36"/>
      <c r="C73" s="37"/>
      <c r="D73" s="37"/>
      <c r="E73" s="37"/>
      <c r="F73" s="37"/>
      <c r="G73" s="37"/>
      <c r="H73" s="37"/>
      <c r="I73" s="38"/>
      <c r="J73" s="38"/>
      <c r="K73" s="48"/>
    </row>
    <row r="74" spans="1:11" s="39" customFormat="1" ht="45" x14ac:dyDescent="0.25">
      <c r="A74" s="35"/>
      <c r="B74" s="36"/>
      <c r="C74" s="37" t="s">
        <v>404</v>
      </c>
      <c r="D74" s="37" t="s">
        <v>404</v>
      </c>
      <c r="E74" s="37" t="s">
        <v>405</v>
      </c>
      <c r="F74" s="37" t="s">
        <v>405</v>
      </c>
      <c r="G74" s="37" t="s">
        <v>406</v>
      </c>
      <c r="H74" s="37" t="s">
        <v>406</v>
      </c>
      <c r="I74" s="38">
        <v>213018283</v>
      </c>
      <c r="J74" s="38">
        <v>213019000</v>
      </c>
    </row>
    <row r="75" spans="1:11" s="39" customFormat="1" x14ac:dyDescent="0.25">
      <c r="A75" s="35"/>
      <c r="B75" s="36"/>
      <c r="C75" s="37"/>
      <c r="D75" s="37"/>
      <c r="E75" s="37"/>
      <c r="F75" s="37"/>
      <c r="G75" s="37"/>
      <c r="H75" s="37"/>
      <c r="I75" s="38"/>
      <c r="J75" s="38"/>
    </row>
    <row r="76" spans="1:11" s="39" customFormat="1" ht="33.75" x14ac:dyDescent="0.25">
      <c r="A76" s="35"/>
      <c r="B76" s="36"/>
      <c r="C76" s="37"/>
      <c r="D76" s="37" t="s">
        <v>407</v>
      </c>
      <c r="E76" s="37"/>
      <c r="F76" s="37" t="s">
        <v>408</v>
      </c>
      <c r="G76" s="37"/>
      <c r="H76" s="37" t="s">
        <v>409</v>
      </c>
      <c r="I76" s="38"/>
      <c r="J76" s="38">
        <f>J78+J79</f>
        <v>143149000</v>
      </c>
      <c r="K76" s="49">
        <f>I78+I79</f>
        <v>143148287</v>
      </c>
    </row>
    <row r="77" spans="1:11" s="39" customFormat="1" x14ac:dyDescent="0.25">
      <c r="A77" s="35"/>
      <c r="B77" s="36"/>
      <c r="C77" s="37"/>
      <c r="D77" s="37" t="s">
        <v>297</v>
      </c>
      <c r="E77" s="37"/>
      <c r="F77" s="37"/>
      <c r="G77" s="37"/>
      <c r="H77" s="37"/>
      <c r="I77" s="38"/>
      <c r="J77" s="38"/>
      <c r="K77" s="54"/>
    </row>
    <row r="78" spans="1:11" s="39" customFormat="1" ht="33.75" x14ac:dyDescent="0.25">
      <c r="A78" s="35"/>
      <c r="B78" s="36"/>
      <c r="C78" s="37" t="s">
        <v>410</v>
      </c>
      <c r="D78" s="37" t="s">
        <v>410</v>
      </c>
      <c r="E78" s="37" t="s">
        <v>411</v>
      </c>
      <c r="F78" s="37"/>
      <c r="G78" s="37" t="s">
        <v>412</v>
      </c>
      <c r="H78" s="37"/>
      <c r="I78" s="38">
        <v>75692497</v>
      </c>
      <c r="J78" s="38">
        <v>75693000</v>
      </c>
      <c r="K78" s="54"/>
    </row>
    <row r="79" spans="1:11" s="39" customFormat="1" ht="33.75" x14ac:dyDescent="0.25">
      <c r="A79" s="35"/>
      <c r="B79" s="36"/>
      <c r="C79" s="37" t="s">
        <v>413</v>
      </c>
      <c r="D79" s="37" t="s">
        <v>413</v>
      </c>
      <c r="E79" s="37" t="s">
        <v>414</v>
      </c>
      <c r="F79" s="37"/>
      <c r="G79" s="37" t="s">
        <v>415</v>
      </c>
      <c r="H79" s="37"/>
      <c r="I79" s="38">
        <v>67455790</v>
      </c>
      <c r="J79" s="38">
        <v>67456000</v>
      </c>
    </row>
    <row r="80" spans="1:11" s="39" customFormat="1" x14ac:dyDescent="0.25">
      <c r="A80" s="35"/>
      <c r="B80" s="36"/>
      <c r="C80" s="37"/>
      <c r="D80" s="37"/>
      <c r="E80" s="37"/>
      <c r="F80" s="37"/>
      <c r="G80" s="37"/>
      <c r="H80" s="37"/>
      <c r="I80" s="38"/>
      <c r="J80" s="38"/>
    </row>
    <row r="81" spans="1:12" s="39" customFormat="1" ht="45" x14ac:dyDescent="0.25">
      <c r="A81" s="35"/>
      <c r="B81" s="36"/>
      <c r="C81" s="37" t="s">
        <v>416</v>
      </c>
      <c r="D81" s="37" t="s">
        <v>416</v>
      </c>
      <c r="E81" s="37" t="s">
        <v>417</v>
      </c>
      <c r="F81" s="37" t="s">
        <v>418</v>
      </c>
      <c r="G81" s="37" t="s">
        <v>419</v>
      </c>
      <c r="H81" s="37" t="s">
        <v>420</v>
      </c>
      <c r="I81" s="38">
        <v>71006094</v>
      </c>
      <c r="J81" s="38">
        <v>71007000</v>
      </c>
      <c r="K81" s="50"/>
    </row>
    <row r="82" spans="1:12" s="34" customFormat="1" ht="56.25" x14ac:dyDescent="0.25">
      <c r="A82" s="30"/>
      <c r="B82" s="55"/>
      <c r="C82" s="32" t="s">
        <v>421</v>
      </c>
      <c r="D82" s="32"/>
      <c r="E82" s="32"/>
      <c r="F82" s="32"/>
      <c r="G82" s="32"/>
      <c r="H82" s="32"/>
      <c r="I82" s="33">
        <f>SUM(I83:I96)</f>
        <v>4202140668</v>
      </c>
      <c r="J82" s="33">
        <f>J83+J84+J85+J87+N94+J92</f>
        <v>4202141938</v>
      </c>
    </row>
    <row r="83" spans="1:12" s="39" customFormat="1" ht="45" x14ac:dyDescent="0.25">
      <c r="A83" s="35"/>
      <c r="B83" s="36"/>
      <c r="C83" s="37" t="s">
        <v>422</v>
      </c>
      <c r="D83" s="37" t="s">
        <v>422</v>
      </c>
      <c r="E83" s="37" t="s">
        <v>423</v>
      </c>
      <c r="F83" s="37" t="s">
        <v>424</v>
      </c>
      <c r="G83" s="37" t="s">
        <v>425</v>
      </c>
      <c r="H83" s="37" t="s">
        <v>425</v>
      </c>
      <c r="I83" s="38">
        <v>1207103605</v>
      </c>
      <c r="J83" s="38">
        <v>1207103605</v>
      </c>
      <c r="K83" s="50"/>
    </row>
    <row r="84" spans="1:12" s="39" customFormat="1" ht="56.25" x14ac:dyDescent="0.25">
      <c r="A84" s="35"/>
      <c r="B84" s="36"/>
      <c r="C84" s="37" t="s">
        <v>426</v>
      </c>
      <c r="D84" s="37" t="s">
        <v>426</v>
      </c>
      <c r="E84" s="37" t="s">
        <v>427</v>
      </c>
      <c r="F84" s="37" t="s">
        <v>428</v>
      </c>
      <c r="G84" s="37" t="s">
        <v>429</v>
      </c>
      <c r="H84" s="37" t="s">
        <v>275</v>
      </c>
      <c r="I84" s="38">
        <v>144142372</v>
      </c>
      <c r="J84" s="38">
        <v>144142372</v>
      </c>
      <c r="K84" s="50"/>
    </row>
    <row r="85" spans="1:12" s="39" customFormat="1" ht="78.75" x14ac:dyDescent="0.25">
      <c r="A85" s="35"/>
      <c r="B85" s="36"/>
      <c r="C85" s="37" t="s">
        <v>430</v>
      </c>
      <c r="D85" s="37" t="s">
        <v>430</v>
      </c>
      <c r="E85" s="37" t="s">
        <v>431</v>
      </c>
      <c r="F85" s="37" t="s">
        <v>432</v>
      </c>
      <c r="G85" s="37" t="s">
        <v>429</v>
      </c>
      <c r="H85" s="37" t="s">
        <v>433</v>
      </c>
      <c r="I85" s="38">
        <v>46153961</v>
      </c>
      <c r="J85" s="38">
        <v>46153961</v>
      </c>
    </row>
    <row r="86" spans="1:12" s="39" customFormat="1" x14ac:dyDescent="0.25">
      <c r="A86" s="35"/>
      <c r="B86" s="36"/>
      <c r="C86" s="37"/>
      <c r="D86" s="37"/>
      <c r="E86" s="37"/>
      <c r="F86" s="37"/>
      <c r="G86" s="37"/>
      <c r="H86" s="37"/>
      <c r="I86" s="38"/>
      <c r="J86" s="38"/>
    </row>
    <row r="87" spans="1:12" s="39" customFormat="1" ht="33.75" x14ac:dyDescent="0.25">
      <c r="A87" s="35"/>
      <c r="B87" s="36"/>
      <c r="C87" s="37"/>
      <c r="D87" s="37" t="s">
        <v>434</v>
      </c>
      <c r="E87" s="37"/>
      <c r="F87" s="37" t="s">
        <v>435</v>
      </c>
      <c r="G87" s="37"/>
      <c r="H87" s="37" t="s">
        <v>436</v>
      </c>
      <c r="I87" s="38"/>
      <c r="J87" s="38">
        <f>J89+J90</f>
        <v>568049000</v>
      </c>
      <c r="K87" s="38">
        <v>568048756</v>
      </c>
      <c r="L87" s="47">
        <f>I89+I90</f>
        <v>568048756</v>
      </c>
    </row>
    <row r="88" spans="1:12" s="39" customFormat="1" x14ac:dyDescent="0.25">
      <c r="A88" s="35"/>
      <c r="B88" s="36"/>
      <c r="C88" s="37"/>
      <c r="D88" s="37" t="s">
        <v>297</v>
      </c>
      <c r="E88" s="37"/>
      <c r="F88" s="37"/>
      <c r="G88" s="37"/>
      <c r="H88" s="37"/>
      <c r="I88" s="38"/>
      <c r="J88" s="38"/>
    </row>
    <row r="89" spans="1:12" s="39" customFormat="1" ht="33.75" x14ac:dyDescent="0.25">
      <c r="A89" s="35"/>
      <c r="B89" s="36"/>
      <c r="C89" s="37" t="s">
        <v>437</v>
      </c>
      <c r="D89" s="37" t="s">
        <v>438</v>
      </c>
      <c r="E89" s="37" t="s">
        <v>439</v>
      </c>
      <c r="F89" s="37"/>
      <c r="G89" s="37" t="s">
        <v>440</v>
      </c>
      <c r="H89" s="37"/>
      <c r="I89" s="38">
        <v>511243880</v>
      </c>
      <c r="J89" s="38">
        <v>511244000</v>
      </c>
    </row>
    <row r="90" spans="1:12" s="39" customFormat="1" ht="45" x14ac:dyDescent="0.25">
      <c r="A90" s="35"/>
      <c r="B90" s="36"/>
      <c r="C90" s="37" t="s">
        <v>441</v>
      </c>
      <c r="D90" s="37" t="s">
        <v>441</v>
      </c>
      <c r="E90" s="37" t="s">
        <v>442</v>
      </c>
      <c r="F90" s="37"/>
      <c r="G90" s="37" t="s">
        <v>443</v>
      </c>
      <c r="H90" s="37"/>
      <c r="I90" s="38">
        <v>56804876</v>
      </c>
      <c r="J90" s="38">
        <v>56805000</v>
      </c>
    </row>
    <row r="91" spans="1:12" s="39" customFormat="1" x14ac:dyDescent="0.25">
      <c r="A91" s="35"/>
      <c r="B91" s="36"/>
      <c r="C91" s="37"/>
      <c r="D91" s="37"/>
      <c r="E91" s="37"/>
      <c r="F91" s="37"/>
      <c r="G91" s="37"/>
      <c r="H91" s="37"/>
      <c r="I91" s="38"/>
      <c r="J91" s="38"/>
    </row>
    <row r="92" spans="1:12" s="39" customFormat="1" ht="33.75" x14ac:dyDescent="0.25">
      <c r="A92" s="35"/>
      <c r="B92" s="36"/>
      <c r="C92" s="37"/>
      <c r="D92" s="37" t="s">
        <v>444</v>
      </c>
      <c r="E92" s="37"/>
      <c r="F92" s="37" t="s">
        <v>445</v>
      </c>
      <c r="G92" s="37"/>
      <c r="H92" s="37" t="s">
        <v>446</v>
      </c>
      <c r="I92" s="38"/>
      <c r="J92" s="38">
        <f>J94+J95+J96</f>
        <v>2236693000</v>
      </c>
      <c r="K92" s="38">
        <v>2236691974</v>
      </c>
    </row>
    <row r="93" spans="1:12" s="39" customFormat="1" x14ac:dyDescent="0.25">
      <c r="A93" s="35"/>
      <c r="B93" s="36"/>
      <c r="C93" s="37"/>
      <c r="D93" s="37" t="s">
        <v>297</v>
      </c>
      <c r="E93" s="37"/>
      <c r="F93" s="37"/>
      <c r="G93" s="37"/>
      <c r="H93" s="37"/>
      <c r="I93" s="38"/>
      <c r="J93" s="38"/>
    </row>
    <row r="94" spans="1:12" s="39" customFormat="1" ht="45" x14ac:dyDescent="0.25">
      <c r="A94" s="35"/>
      <c r="B94" s="56"/>
      <c r="C94" s="37" t="s">
        <v>447</v>
      </c>
      <c r="D94" s="37" t="s">
        <v>447</v>
      </c>
      <c r="E94" s="37" t="s">
        <v>448</v>
      </c>
      <c r="F94" s="37"/>
      <c r="G94" s="37" t="s">
        <v>449</v>
      </c>
      <c r="H94" s="37"/>
      <c r="I94" s="38">
        <v>106509142</v>
      </c>
      <c r="J94" s="38">
        <v>106510000</v>
      </c>
    </row>
    <row r="95" spans="1:12" s="39" customFormat="1" ht="56.25" x14ac:dyDescent="0.25">
      <c r="A95" s="35"/>
      <c r="B95" s="36"/>
      <c r="C95" s="37" t="s">
        <v>450</v>
      </c>
      <c r="D95" s="37" t="s">
        <v>450</v>
      </c>
      <c r="E95" s="37" t="s">
        <v>451</v>
      </c>
      <c r="F95" s="37"/>
      <c r="G95" s="37" t="s">
        <v>452</v>
      </c>
      <c r="H95" s="37"/>
      <c r="I95" s="38">
        <v>1420121888</v>
      </c>
      <c r="J95" s="38">
        <v>1420122000</v>
      </c>
    </row>
    <row r="96" spans="1:12" s="39" customFormat="1" ht="78.75" x14ac:dyDescent="0.25">
      <c r="A96" s="35"/>
      <c r="B96" s="36"/>
      <c r="C96" s="37" t="s">
        <v>453</v>
      </c>
      <c r="D96" s="37" t="s">
        <v>453</v>
      </c>
      <c r="E96" s="37" t="s">
        <v>454</v>
      </c>
      <c r="F96" s="37"/>
      <c r="G96" s="37" t="s">
        <v>455</v>
      </c>
      <c r="H96" s="37"/>
      <c r="I96" s="38">
        <v>710060944</v>
      </c>
      <c r="J96" s="38">
        <v>710061000</v>
      </c>
    </row>
    <row r="97" spans="1:12" s="34" customFormat="1" ht="33.75" x14ac:dyDescent="0.25">
      <c r="A97" s="30"/>
      <c r="B97" s="31"/>
      <c r="C97" s="32" t="s">
        <v>456</v>
      </c>
      <c r="D97" s="32"/>
      <c r="E97" s="32"/>
      <c r="F97" s="32"/>
      <c r="G97" s="32"/>
      <c r="H97" s="32"/>
      <c r="I97" s="33">
        <f>SUM(I98:I104)</f>
        <v>475740832</v>
      </c>
      <c r="J97" s="33">
        <f>J98+J104</f>
        <v>475744000</v>
      </c>
    </row>
    <row r="98" spans="1:12" s="46" customFormat="1" ht="33.75" x14ac:dyDescent="0.25">
      <c r="A98" s="35"/>
      <c r="B98" s="36"/>
      <c r="C98" s="37"/>
      <c r="D98" s="37" t="s">
        <v>457</v>
      </c>
      <c r="E98" s="37"/>
      <c r="F98" s="37" t="s">
        <v>458</v>
      </c>
      <c r="G98" s="37"/>
      <c r="H98" s="37" t="s">
        <v>459</v>
      </c>
      <c r="I98" s="37"/>
      <c r="J98" s="38">
        <f>J100+J101+J102</f>
        <v>426039000</v>
      </c>
      <c r="K98" s="38">
        <v>426036566</v>
      </c>
      <c r="L98" s="57">
        <f>I100+I101+I102</f>
        <v>426036566</v>
      </c>
    </row>
    <row r="99" spans="1:12" s="46" customFormat="1" x14ac:dyDescent="0.25">
      <c r="A99" s="35"/>
      <c r="B99" s="36"/>
      <c r="C99" s="37"/>
      <c r="D99" s="37" t="s">
        <v>297</v>
      </c>
      <c r="E99" s="37"/>
      <c r="F99" s="37"/>
      <c r="G99" s="37"/>
      <c r="H99" s="37"/>
      <c r="I99" s="37"/>
      <c r="J99" s="38"/>
    </row>
    <row r="100" spans="1:12" s="39" customFormat="1" ht="56.25" x14ac:dyDescent="0.25">
      <c r="A100" s="35"/>
      <c r="B100" s="37"/>
      <c r="C100" s="37" t="s">
        <v>460</v>
      </c>
      <c r="D100" s="37" t="s">
        <v>460</v>
      </c>
      <c r="E100" s="37" t="s">
        <v>461</v>
      </c>
      <c r="F100" s="37"/>
      <c r="G100" s="37" t="s">
        <v>326</v>
      </c>
      <c r="H100" s="37"/>
      <c r="I100" s="38">
        <v>142012189</v>
      </c>
      <c r="J100" s="38">
        <v>142013000</v>
      </c>
    </row>
    <row r="101" spans="1:12" s="39" customFormat="1" ht="45" x14ac:dyDescent="0.25">
      <c r="A101" s="35"/>
      <c r="B101" s="37"/>
      <c r="C101" s="37" t="s">
        <v>462</v>
      </c>
      <c r="D101" s="37" t="s">
        <v>462</v>
      </c>
      <c r="E101" s="37" t="s">
        <v>463</v>
      </c>
      <c r="F101" s="37"/>
      <c r="G101" s="37" t="s">
        <v>326</v>
      </c>
      <c r="H101" s="37"/>
      <c r="I101" s="38">
        <v>213018283</v>
      </c>
      <c r="J101" s="38">
        <v>213019000</v>
      </c>
    </row>
    <row r="102" spans="1:12" s="39" customFormat="1" ht="90" x14ac:dyDescent="0.25">
      <c r="A102" s="35"/>
      <c r="B102" s="36"/>
      <c r="C102" s="37" t="s">
        <v>464</v>
      </c>
      <c r="D102" s="37" t="s">
        <v>464</v>
      </c>
      <c r="E102" s="37" t="s">
        <v>465</v>
      </c>
      <c r="F102" s="37"/>
      <c r="G102" s="37" t="s">
        <v>466</v>
      </c>
      <c r="H102" s="37"/>
      <c r="I102" s="38">
        <v>71006094</v>
      </c>
      <c r="J102" s="38">
        <v>71007000</v>
      </c>
    </row>
    <row r="103" spans="1:12" s="39" customFormat="1" x14ac:dyDescent="0.25">
      <c r="A103" s="35"/>
      <c r="B103" s="36"/>
      <c r="C103" s="37"/>
      <c r="D103" s="37"/>
      <c r="E103" s="37"/>
      <c r="F103" s="37"/>
      <c r="G103" s="37"/>
      <c r="H103" s="37"/>
      <c r="I103" s="38"/>
      <c r="J103" s="38"/>
    </row>
    <row r="104" spans="1:12" s="39" customFormat="1" ht="45" x14ac:dyDescent="0.25">
      <c r="A104" s="35"/>
      <c r="B104" s="37"/>
      <c r="C104" s="37" t="s">
        <v>467</v>
      </c>
      <c r="D104" s="37"/>
      <c r="E104" s="37" t="s">
        <v>468</v>
      </c>
      <c r="F104" s="37"/>
      <c r="G104" s="37" t="s">
        <v>326</v>
      </c>
      <c r="H104" s="37"/>
      <c r="I104" s="38">
        <v>49704266</v>
      </c>
      <c r="J104" s="38">
        <v>49705000</v>
      </c>
    </row>
    <row r="105" spans="1:12" s="34" customFormat="1" x14ac:dyDescent="0.25">
      <c r="A105" s="30"/>
      <c r="B105" s="58"/>
      <c r="C105" s="32" t="s">
        <v>469</v>
      </c>
      <c r="D105" s="32"/>
      <c r="E105" s="32"/>
      <c r="F105" s="32"/>
      <c r="G105" s="32"/>
      <c r="H105" s="32"/>
      <c r="I105" s="33">
        <f>I6+I15+I40+I82+I97</f>
        <v>14580957343</v>
      </c>
      <c r="J105" s="33">
        <f>J6+J15+J40+J82+J97</f>
        <v>15327946612</v>
      </c>
    </row>
    <row r="106" spans="1:12" s="39" customFormat="1" x14ac:dyDescent="0.25">
      <c r="A106" s="35"/>
      <c r="B106" s="37"/>
      <c r="C106" s="37"/>
      <c r="D106" s="37"/>
      <c r="E106" s="37"/>
      <c r="F106" s="37"/>
      <c r="G106" s="37"/>
      <c r="H106" s="37"/>
      <c r="I106" s="37"/>
      <c r="J106" s="38"/>
    </row>
    <row r="107" spans="1:12" s="39" customFormat="1" x14ac:dyDescent="0.25">
      <c r="A107" s="35"/>
      <c r="B107" s="37"/>
      <c r="C107" s="37"/>
      <c r="D107" s="37"/>
      <c r="E107" s="37"/>
      <c r="F107" s="37"/>
      <c r="G107" s="37"/>
      <c r="H107" s="37"/>
      <c r="I107" s="37"/>
      <c r="J107" s="37"/>
    </row>
    <row r="108" spans="1:12" s="39" customFormat="1" x14ac:dyDescent="0.25">
      <c r="A108" s="35"/>
      <c r="B108" s="37"/>
      <c r="C108" s="37"/>
      <c r="D108" s="37"/>
      <c r="E108" s="37"/>
      <c r="F108" s="37"/>
      <c r="G108" s="37"/>
      <c r="H108" s="37"/>
      <c r="I108" s="37"/>
      <c r="J108" s="37"/>
    </row>
    <row r="109" spans="1:12" s="39" customFormat="1" x14ac:dyDescent="0.25">
      <c r="A109" s="35"/>
      <c r="B109" s="37"/>
      <c r="C109" s="37"/>
      <c r="D109" s="37"/>
      <c r="E109" s="37"/>
      <c r="F109" s="37"/>
      <c r="G109" s="37"/>
      <c r="H109" s="37"/>
      <c r="I109" s="37"/>
      <c r="J109" s="37"/>
    </row>
    <row r="110" spans="1:12" s="39" customFormat="1" x14ac:dyDescent="0.25">
      <c r="A110" s="35"/>
      <c r="B110" s="56"/>
      <c r="C110" s="37"/>
      <c r="D110" s="37"/>
      <c r="E110" s="37"/>
      <c r="F110" s="37"/>
      <c r="G110" s="37"/>
      <c r="H110" s="37"/>
      <c r="I110" s="37"/>
      <c r="J110" s="37"/>
    </row>
    <row r="111" spans="1:12" s="39" customFormat="1" x14ac:dyDescent="0.25">
      <c r="A111" s="35"/>
      <c r="B111" s="37"/>
      <c r="C111" s="37"/>
      <c r="D111" s="37"/>
      <c r="E111" s="37"/>
      <c r="F111" s="37"/>
      <c r="G111" s="37"/>
      <c r="H111" s="37"/>
      <c r="I111" s="37"/>
      <c r="J111" s="37"/>
    </row>
    <row r="112" spans="1:12" s="39" customFormat="1" x14ac:dyDescent="0.25">
      <c r="A112" s="35"/>
      <c r="B112" s="37"/>
      <c r="C112" s="37"/>
      <c r="D112" s="37"/>
      <c r="E112" s="37"/>
      <c r="F112" s="37"/>
      <c r="G112" s="37"/>
      <c r="H112" s="37"/>
      <c r="I112" s="37"/>
      <c r="J112" s="37"/>
    </row>
    <row r="113" spans="1:10" s="39" customFormat="1" x14ac:dyDescent="0.25">
      <c r="A113" s="35"/>
      <c r="B113" s="37"/>
      <c r="C113" s="37"/>
      <c r="D113" s="37"/>
      <c r="E113" s="37"/>
      <c r="F113" s="37"/>
      <c r="G113" s="37"/>
      <c r="H113" s="37"/>
      <c r="I113" s="37"/>
      <c r="J113" s="37"/>
    </row>
    <row r="114" spans="1:10" s="39" customFormat="1" x14ac:dyDescent="0.25">
      <c r="A114" s="35"/>
      <c r="B114" s="37"/>
      <c r="C114" s="37"/>
      <c r="D114" s="37"/>
      <c r="E114" s="37"/>
      <c r="F114" s="37"/>
      <c r="G114" s="37"/>
      <c r="H114" s="37"/>
      <c r="I114" s="37"/>
      <c r="J114" s="37"/>
    </row>
    <row r="115" spans="1:10" s="39" customFormat="1" x14ac:dyDescent="0.25">
      <c r="A115" s="35"/>
      <c r="B115" s="56"/>
      <c r="C115" s="37"/>
      <c r="D115" s="37"/>
      <c r="E115" s="37"/>
      <c r="F115" s="37"/>
      <c r="G115" s="37"/>
      <c r="H115" s="37"/>
      <c r="I115" s="37"/>
      <c r="J115" s="37"/>
    </row>
    <row r="116" spans="1:10" s="39" customFormat="1" x14ac:dyDescent="0.25">
      <c r="A116" s="35"/>
      <c r="B116" s="37"/>
      <c r="C116" s="37"/>
      <c r="D116" s="37"/>
      <c r="E116" s="37"/>
      <c r="F116" s="37"/>
      <c r="G116" s="37"/>
      <c r="H116" s="37"/>
      <c r="I116" s="37"/>
      <c r="J116" s="37"/>
    </row>
    <row r="117" spans="1:10" s="39" customFormat="1" x14ac:dyDescent="0.25">
      <c r="A117" s="35"/>
      <c r="B117" s="37"/>
      <c r="C117" s="37"/>
      <c r="D117" s="37"/>
      <c r="E117" s="37"/>
      <c r="F117" s="37"/>
      <c r="G117" s="37"/>
      <c r="H117" s="37"/>
      <c r="I117" s="37"/>
      <c r="J117" s="37"/>
    </row>
    <row r="118" spans="1:10" s="39" customFormat="1" x14ac:dyDescent="0.25">
      <c r="A118" s="35"/>
      <c r="B118" s="37"/>
      <c r="C118" s="37"/>
      <c r="D118" s="37"/>
      <c r="E118" s="37"/>
      <c r="F118" s="37"/>
      <c r="G118" s="37"/>
      <c r="H118" s="37"/>
      <c r="I118" s="37"/>
      <c r="J118" s="37"/>
    </row>
    <row r="119" spans="1:10" s="39" customFormat="1" x14ac:dyDescent="0.25">
      <c r="A119" s="35"/>
      <c r="B119" s="37"/>
      <c r="C119" s="37"/>
      <c r="D119" s="37"/>
      <c r="E119" s="37"/>
      <c r="F119" s="37"/>
      <c r="G119" s="37"/>
      <c r="H119" s="37"/>
      <c r="I119" s="37"/>
      <c r="J119" s="37"/>
    </row>
    <row r="120" spans="1:10" s="39" customFormat="1" x14ac:dyDescent="0.25">
      <c r="A120" s="35"/>
      <c r="B120" s="56"/>
      <c r="C120" s="37"/>
      <c r="D120" s="37"/>
      <c r="E120" s="37"/>
      <c r="F120" s="37"/>
      <c r="G120" s="37"/>
      <c r="H120" s="37"/>
      <c r="I120" s="37"/>
      <c r="J120" s="37"/>
    </row>
    <row r="121" spans="1:10" s="39" customFormat="1" x14ac:dyDescent="0.25">
      <c r="A121" s="35"/>
      <c r="B121" s="37"/>
      <c r="C121" s="37"/>
      <c r="D121" s="37"/>
      <c r="E121" s="37"/>
      <c r="F121" s="37"/>
      <c r="G121" s="37"/>
      <c r="H121" s="37"/>
      <c r="I121" s="37"/>
      <c r="J121" s="37"/>
    </row>
    <row r="122" spans="1:10" s="39" customFormat="1" x14ac:dyDescent="0.25">
      <c r="A122" s="35"/>
      <c r="B122" s="37"/>
      <c r="C122" s="37"/>
      <c r="D122" s="37"/>
      <c r="E122" s="37"/>
      <c r="F122" s="37"/>
      <c r="G122" s="37"/>
      <c r="H122" s="37"/>
      <c r="I122" s="37"/>
      <c r="J122" s="37"/>
    </row>
    <row r="123" spans="1:10" s="39" customFormat="1" x14ac:dyDescent="0.25">
      <c r="A123" s="35"/>
      <c r="B123" s="37"/>
      <c r="C123" s="37"/>
      <c r="D123" s="37"/>
      <c r="E123" s="37"/>
      <c r="F123" s="37"/>
      <c r="G123" s="37"/>
      <c r="H123" s="37"/>
      <c r="I123" s="37"/>
      <c r="J123" s="37"/>
    </row>
    <row r="124" spans="1:10" s="39" customFormat="1" x14ac:dyDescent="0.25">
      <c r="A124" s="35"/>
      <c r="B124" s="37"/>
      <c r="C124" s="37"/>
      <c r="D124" s="37"/>
      <c r="E124" s="37"/>
      <c r="F124" s="37"/>
      <c r="G124" s="37"/>
      <c r="H124" s="37"/>
      <c r="I124" s="37"/>
      <c r="J124" s="37"/>
    </row>
    <row r="125" spans="1:10" s="39" customFormat="1" x14ac:dyDescent="0.25">
      <c r="A125" s="35"/>
      <c r="B125" s="56"/>
      <c r="C125" s="37"/>
      <c r="D125" s="37"/>
      <c r="E125" s="37"/>
      <c r="F125" s="37"/>
      <c r="G125" s="37"/>
      <c r="H125" s="37"/>
      <c r="I125" s="37"/>
      <c r="J125" s="37"/>
    </row>
    <row r="126" spans="1:10" s="39" customFormat="1" x14ac:dyDescent="0.25">
      <c r="A126" s="35"/>
      <c r="B126" s="37"/>
      <c r="C126" s="37"/>
      <c r="D126" s="37"/>
      <c r="E126" s="37"/>
      <c r="F126" s="37"/>
      <c r="G126" s="37"/>
      <c r="H126" s="37"/>
      <c r="I126" s="37"/>
      <c r="J126" s="37"/>
    </row>
    <row r="127" spans="1:10" s="39" customFormat="1" x14ac:dyDescent="0.25">
      <c r="A127" s="35"/>
      <c r="B127" s="37"/>
      <c r="C127" s="37"/>
      <c r="D127" s="37"/>
      <c r="E127" s="37"/>
      <c r="F127" s="37"/>
      <c r="G127" s="37"/>
      <c r="H127" s="37"/>
      <c r="I127" s="37"/>
      <c r="J127" s="37"/>
    </row>
    <row r="128" spans="1:10" s="39" customFormat="1" x14ac:dyDescent="0.25">
      <c r="A128" s="35"/>
      <c r="B128" s="37"/>
      <c r="C128" s="37"/>
      <c r="D128" s="37"/>
      <c r="E128" s="37"/>
      <c r="F128" s="37"/>
      <c r="G128" s="37"/>
      <c r="H128" s="37"/>
      <c r="I128" s="37"/>
      <c r="J128" s="37"/>
    </row>
    <row r="129" spans="1:10" s="39" customFormat="1" x14ac:dyDescent="0.25">
      <c r="A129" s="35"/>
      <c r="B129" s="37"/>
      <c r="C129" s="37"/>
      <c r="D129" s="37"/>
      <c r="E129" s="37"/>
      <c r="F129" s="37"/>
      <c r="G129" s="37"/>
      <c r="H129" s="37"/>
      <c r="I129" s="37"/>
      <c r="J129" s="37"/>
    </row>
    <row r="130" spans="1:10" s="39" customFormat="1" x14ac:dyDescent="0.25">
      <c r="A130" s="35"/>
      <c r="B130" s="56"/>
      <c r="C130" s="37"/>
      <c r="D130" s="37"/>
      <c r="E130" s="37"/>
      <c r="F130" s="37"/>
      <c r="G130" s="37"/>
      <c r="H130" s="37"/>
      <c r="I130" s="37"/>
      <c r="J130" s="37"/>
    </row>
    <row r="131" spans="1:10" s="39" customFormat="1" x14ac:dyDescent="0.25">
      <c r="A131" s="35"/>
      <c r="B131" s="37"/>
      <c r="C131" s="37"/>
      <c r="D131" s="37"/>
      <c r="E131" s="37"/>
      <c r="F131" s="37"/>
      <c r="G131" s="37"/>
      <c r="H131" s="37"/>
      <c r="I131" s="37"/>
      <c r="J131" s="37"/>
    </row>
    <row r="132" spans="1:10" s="39" customFormat="1" x14ac:dyDescent="0.25">
      <c r="A132" s="35"/>
      <c r="B132" s="37"/>
      <c r="C132" s="37"/>
      <c r="D132" s="37"/>
      <c r="E132" s="37"/>
      <c r="F132" s="37"/>
      <c r="G132" s="37"/>
      <c r="H132" s="37"/>
      <c r="I132" s="37"/>
      <c r="J132" s="37"/>
    </row>
    <row r="133" spans="1:10" s="39" customFormat="1" x14ac:dyDescent="0.25">
      <c r="A133" s="35"/>
      <c r="B133" s="37"/>
      <c r="C133" s="37"/>
      <c r="D133" s="37"/>
      <c r="E133" s="37"/>
      <c r="F133" s="37"/>
      <c r="G133" s="37"/>
      <c r="H133" s="37"/>
      <c r="I133" s="37"/>
      <c r="J133" s="37"/>
    </row>
    <row r="134" spans="1:10" s="39" customFormat="1" x14ac:dyDescent="0.25">
      <c r="A134" s="35"/>
      <c r="B134" s="37"/>
      <c r="C134" s="37"/>
      <c r="D134" s="37"/>
      <c r="E134" s="37"/>
      <c r="F134" s="37"/>
      <c r="G134" s="37"/>
      <c r="H134" s="37"/>
      <c r="I134" s="37"/>
      <c r="J134" s="37"/>
    </row>
    <row r="135" spans="1:10" s="39" customFormat="1" x14ac:dyDescent="0.25">
      <c r="A135" s="35"/>
      <c r="B135" s="56"/>
      <c r="C135" s="37"/>
      <c r="D135" s="37"/>
      <c r="E135" s="37"/>
      <c r="F135" s="37"/>
      <c r="G135" s="37"/>
      <c r="H135" s="37"/>
      <c r="I135" s="37"/>
      <c r="J135" s="37"/>
    </row>
    <row r="136" spans="1:10" s="39" customFormat="1" x14ac:dyDescent="0.25">
      <c r="A136" s="35"/>
      <c r="B136" s="37"/>
      <c r="C136" s="37"/>
      <c r="D136" s="37"/>
      <c r="E136" s="37"/>
      <c r="F136" s="37"/>
      <c r="G136" s="37"/>
      <c r="H136" s="37"/>
      <c r="I136" s="37"/>
      <c r="J136" s="37"/>
    </row>
    <row r="137" spans="1:10" s="39" customFormat="1" x14ac:dyDescent="0.25">
      <c r="A137" s="35"/>
      <c r="B137" s="37"/>
      <c r="C137" s="37"/>
      <c r="D137" s="37"/>
      <c r="E137" s="37"/>
      <c r="F137" s="37"/>
      <c r="G137" s="37"/>
      <c r="H137" s="37"/>
      <c r="I137" s="37"/>
      <c r="J137" s="37"/>
    </row>
    <row r="138" spans="1:10" s="39" customFormat="1" x14ac:dyDescent="0.25">
      <c r="A138" s="35"/>
      <c r="B138" s="37"/>
      <c r="C138" s="37"/>
      <c r="D138" s="37"/>
      <c r="E138" s="37"/>
      <c r="F138" s="37"/>
      <c r="G138" s="37"/>
      <c r="H138" s="37"/>
      <c r="I138" s="37"/>
      <c r="J138" s="37"/>
    </row>
    <row r="139" spans="1:10" s="39" customFormat="1" x14ac:dyDescent="0.25">
      <c r="A139" s="35"/>
      <c r="B139" s="37"/>
      <c r="C139" s="37"/>
      <c r="D139" s="37"/>
      <c r="E139" s="37"/>
      <c r="F139" s="37"/>
      <c r="G139" s="37"/>
      <c r="H139" s="37"/>
      <c r="I139" s="37"/>
      <c r="J139" s="37"/>
    </row>
    <row r="140" spans="1:10" s="39" customFormat="1" x14ac:dyDescent="0.25">
      <c r="A140" s="35"/>
      <c r="B140" s="56"/>
      <c r="C140" s="37"/>
      <c r="D140" s="37"/>
      <c r="E140" s="37"/>
      <c r="F140" s="37"/>
      <c r="G140" s="37"/>
      <c r="H140" s="37"/>
      <c r="I140" s="37"/>
      <c r="J140" s="37"/>
    </row>
    <row r="141" spans="1:10" s="39" customFormat="1" x14ac:dyDescent="0.25">
      <c r="A141" s="35"/>
      <c r="B141" s="37"/>
      <c r="C141" s="37"/>
      <c r="D141" s="37"/>
      <c r="E141" s="37"/>
      <c r="F141" s="37"/>
      <c r="G141" s="37"/>
      <c r="H141" s="37"/>
      <c r="I141" s="37"/>
      <c r="J141" s="37"/>
    </row>
    <row r="142" spans="1:10" s="39" customFormat="1" x14ac:dyDescent="0.25">
      <c r="A142" s="35"/>
      <c r="B142" s="37"/>
      <c r="C142" s="37"/>
      <c r="D142" s="37"/>
      <c r="E142" s="37"/>
      <c r="F142" s="37"/>
      <c r="G142" s="37"/>
      <c r="H142" s="37"/>
      <c r="I142" s="37"/>
      <c r="J142" s="37"/>
    </row>
    <row r="143" spans="1:10" s="39" customFormat="1" x14ac:dyDescent="0.25">
      <c r="A143" s="35"/>
      <c r="B143" s="37"/>
      <c r="C143" s="37"/>
      <c r="D143" s="37"/>
      <c r="E143" s="37"/>
      <c r="F143" s="37"/>
      <c r="G143" s="37"/>
      <c r="H143" s="37"/>
      <c r="I143" s="37"/>
      <c r="J143" s="37"/>
    </row>
    <row r="144" spans="1:10" s="39" customFormat="1" x14ac:dyDescent="0.25">
      <c r="A144" s="35"/>
      <c r="B144" s="37"/>
      <c r="C144" s="37"/>
      <c r="D144" s="37"/>
      <c r="E144" s="37"/>
      <c r="F144" s="37"/>
      <c r="G144" s="37"/>
      <c r="H144" s="37"/>
      <c r="I144" s="37"/>
      <c r="J144" s="37"/>
    </row>
  </sheetData>
  <mergeCells count="7">
    <mergeCell ref="A1:J1"/>
    <mergeCell ref="A3:A4"/>
    <mergeCell ref="B3:B4"/>
    <mergeCell ref="C3:D3"/>
    <mergeCell ref="E3:F3"/>
    <mergeCell ref="G3:H3"/>
    <mergeCell ref="I3:J3"/>
  </mergeCells>
  <printOptions horizontalCentered="1"/>
  <pageMargins left="0.11811023622047245" right="0.15748031496062992" top="0.39370078740157483" bottom="0.19685039370078741" header="0.31496062992125984" footer="0.11811023622047245"/>
  <pageSetup paperSize="768" scale="86" orientation="landscape" horizontalDpi="4294967293" verticalDpi="0" r:id="rId1"/>
  <rowBreaks count="1" manualBreakCount="1">
    <brk id="14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S42"/>
  <sheetViews>
    <sheetView tabSelected="1" view="pageBreakPreview" zoomScale="90" zoomScaleNormal="100" zoomScaleSheetLayoutView="90" workbookViewId="0">
      <pane ySplit="7" topLeftCell="A8" activePane="bottomLeft" state="frozen"/>
      <selection pane="bottomLeft" activeCell="K14" sqref="K14"/>
    </sheetView>
  </sheetViews>
  <sheetFormatPr defaultRowHeight="15" x14ac:dyDescent="0.25"/>
  <cols>
    <col min="1" max="1" width="1.7109375" customWidth="1"/>
    <col min="2" max="2" width="24.5703125" customWidth="1"/>
    <col min="3" max="12" width="14" bestFit="1" customWidth="1"/>
    <col min="13" max="17" width="6" bestFit="1" customWidth="1"/>
    <col min="18" max="19" width="14" bestFit="1" customWidth="1"/>
  </cols>
  <sheetData>
    <row r="1" spans="1:19" ht="15.75" x14ac:dyDescent="0.25">
      <c r="A1" s="258" t="s">
        <v>713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</row>
    <row r="2" spans="1:19" ht="15.75" x14ac:dyDescent="0.25">
      <c r="A2" s="258" t="s">
        <v>714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</row>
    <row r="3" spans="1:19" ht="15.75" x14ac:dyDescent="0.25">
      <c r="A3" s="258" t="s">
        <v>689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</row>
    <row r="4" spans="1:19" ht="15.75" thickBot="1" x14ac:dyDescent="0.3"/>
    <row r="5" spans="1:19" s="144" customFormat="1" ht="31.5" customHeight="1" thickTop="1" x14ac:dyDescent="0.25">
      <c r="A5" s="266" t="s">
        <v>715</v>
      </c>
      <c r="B5" s="267"/>
      <c r="C5" s="259" t="s">
        <v>716</v>
      </c>
      <c r="D5" s="260"/>
      <c r="E5" s="260"/>
      <c r="F5" s="260"/>
      <c r="G5" s="261"/>
      <c r="H5" s="259" t="s">
        <v>717</v>
      </c>
      <c r="I5" s="260"/>
      <c r="J5" s="260"/>
      <c r="K5" s="260"/>
      <c r="L5" s="261"/>
      <c r="M5" s="262" t="s">
        <v>724</v>
      </c>
      <c r="N5" s="263"/>
      <c r="O5" s="263"/>
      <c r="P5" s="263"/>
      <c r="Q5" s="264"/>
      <c r="R5" s="259" t="s">
        <v>725</v>
      </c>
      <c r="S5" s="265"/>
    </row>
    <row r="6" spans="1:19" s="144" customFormat="1" x14ac:dyDescent="0.25">
      <c r="A6" s="268"/>
      <c r="B6" s="269"/>
      <c r="C6" s="155">
        <v>1</v>
      </c>
      <c r="D6" s="155">
        <v>2</v>
      </c>
      <c r="E6" s="155">
        <v>3</v>
      </c>
      <c r="F6" s="155">
        <v>4</v>
      </c>
      <c r="G6" s="155">
        <v>5</v>
      </c>
      <c r="H6" s="155">
        <v>1</v>
      </c>
      <c r="I6" s="155">
        <v>2</v>
      </c>
      <c r="J6" s="155">
        <v>3</v>
      </c>
      <c r="K6" s="155">
        <v>4</v>
      </c>
      <c r="L6" s="155">
        <v>5</v>
      </c>
      <c r="M6" s="155">
        <v>1</v>
      </c>
      <c r="N6" s="155">
        <v>2</v>
      </c>
      <c r="O6" s="155">
        <v>3</v>
      </c>
      <c r="P6" s="155">
        <v>4</v>
      </c>
      <c r="Q6" s="155">
        <v>5</v>
      </c>
      <c r="R6" s="155" t="s">
        <v>726</v>
      </c>
      <c r="S6" s="156" t="s">
        <v>727</v>
      </c>
    </row>
    <row r="7" spans="1:19" s="159" customFormat="1" ht="12" thickBot="1" x14ac:dyDescent="0.3">
      <c r="A7" s="256" t="s">
        <v>481</v>
      </c>
      <c r="B7" s="257"/>
      <c r="C7" s="157" t="s">
        <v>482</v>
      </c>
      <c r="D7" s="157" t="s">
        <v>483</v>
      </c>
      <c r="E7" s="157" t="s">
        <v>484</v>
      </c>
      <c r="F7" s="157" t="s">
        <v>485</v>
      </c>
      <c r="G7" s="157" t="s">
        <v>486</v>
      </c>
      <c r="H7" s="157" t="s">
        <v>487</v>
      </c>
      <c r="I7" s="157" t="s">
        <v>488</v>
      </c>
      <c r="J7" s="157" t="s">
        <v>489</v>
      </c>
      <c r="K7" s="157" t="s">
        <v>490</v>
      </c>
      <c r="L7" s="157" t="s">
        <v>491</v>
      </c>
      <c r="M7" s="157" t="s">
        <v>492</v>
      </c>
      <c r="N7" s="157" t="s">
        <v>718</v>
      </c>
      <c r="O7" s="157" t="s">
        <v>719</v>
      </c>
      <c r="P7" s="157" t="s">
        <v>720</v>
      </c>
      <c r="Q7" s="157" t="s">
        <v>721</v>
      </c>
      <c r="R7" s="157" t="s">
        <v>722</v>
      </c>
      <c r="S7" s="158" t="s">
        <v>723</v>
      </c>
    </row>
    <row r="8" spans="1:19" s="148" customFormat="1" ht="13.5" thickTop="1" x14ac:dyDescent="0.25">
      <c r="A8" s="151" t="s">
        <v>734</v>
      </c>
      <c r="B8" s="152"/>
      <c r="C8" s="166">
        <f>C10+C11+C9</f>
        <v>10614336109</v>
      </c>
      <c r="D8" s="166">
        <f t="shared" ref="D8:L8" si="0">D10+D11+D9</f>
        <v>11429856000</v>
      </c>
      <c r="E8" s="166">
        <f t="shared" si="0"/>
        <v>16336823861</v>
      </c>
      <c r="F8" s="166">
        <f t="shared" si="0"/>
        <v>14790878680.5</v>
      </c>
      <c r="G8" s="166">
        <f t="shared" si="0"/>
        <v>15963236551</v>
      </c>
      <c r="H8" s="166">
        <f t="shared" si="0"/>
        <v>8552267856</v>
      </c>
      <c r="I8" s="166">
        <f t="shared" si="0"/>
        <v>10331706274</v>
      </c>
      <c r="J8" s="166">
        <f t="shared" si="0"/>
        <v>14753493105</v>
      </c>
      <c r="K8" s="166">
        <f t="shared" si="0"/>
        <v>12526455608</v>
      </c>
      <c r="L8" s="166">
        <f t="shared" si="0"/>
        <v>14590129493</v>
      </c>
      <c r="M8" s="160">
        <f t="shared" ref="M8:M11" si="1">(H8/C8)*100</f>
        <v>80.572800485830172</v>
      </c>
      <c r="N8" s="160">
        <f t="shared" ref="N8" si="2">(I8/D8)*100</f>
        <v>90.392269806373761</v>
      </c>
      <c r="O8" s="160">
        <f t="shared" ref="O8" si="3">(J8/E8)*100</f>
        <v>90.308209420193364</v>
      </c>
      <c r="P8" s="160">
        <f t="shared" ref="P8" si="4">(K8/F8)*100</f>
        <v>84.690408721387385</v>
      </c>
      <c r="Q8" s="160">
        <f t="shared" ref="Q8" si="5">(L8/G8)*100</f>
        <v>91.398316665839403</v>
      </c>
      <c r="R8" s="166">
        <f>(C8+D8+E8+F8+G8)/5</f>
        <v>13827026240.299999</v>
      </c>
      <c r="S8" s="176">
        <f>(H8+I8+J8+K8+L8)/5</f>
        <v>12150810467.200001</v>
      </c>
    </row>
    <row r="9" spans="1:19" s="148" customFormat="1" ht="12.75" x14ac:dyDescent="0.25">
      <c r="A9" s="168" t="s">
        <v>728</v>
      </c>
      <c r="B9" s="150"/>
      <c r="C9" s="169">
        <v>0</v>
      </c>
      <c r="D9" s="169">
        <v>0</v>
      </c>
      <c r="E9" s="169">
        <v>0</v>
      </c>
      <c r="F9" s="169">
        <v>0</v>
      </c>
      <c r="G9" s="169">
        <v>0</v>
      </c>
      <c r="H9" s="169">
        <v>0</v>
      </c>
      <c r="I9" s="169">
        <v>0</v>
      </c>
      <c r="J9" s="169">
        <v>0</v>
      </c>
      <c r="K9" s="169">
        <v>0</v>
      </c>
      <c r="L9" s="169">
        <v>0</v>
      </c>
      <c r="M9" s="170">
        <v>0</v>
      </c>
      <c r="N9" s="170">
        <v>0</v>
      </c>
      <c r="O9" s="170">
        <v>0</v>
      </c>
      <c r="P9" s="170">
        <v>0</v>
      </c>
      <c r="Q9" s="170">
        <v>0</v>
      </c>
      <c r="R9" s="169">
        <v>0</v>
      </c>
      <c r="S9" s="174">
        <v>0</v>
      </c>
    </row>
    <row r="10" spans="1:19" s="148" customFormat="1" ht="12.75" x14ac:dyDescent="0.25">
      <c r="A10" s="168" t="s">
        <v>729</v>
      </c>
      <c r="B10" s="150"/>
      <c r="C10" s="169">
        <v>3018206109</v>
      </c>
      <c r="D10" s="169">
        <v>5714928000</v>
      </c>
      <c r="E10" s="169">
        <v>4296511661</v>
      </c>
      <c r="F10" s="169">
        <v>5261700368</v>
      </c>
      <c r="G10" s="169">
        <v>7027567224</v>
      </c>
      <c r="H10" s="169">
        <v>2602533317</v>
      </c>
      <c r="I10" s="169">
        <v>5165853137</v>
      </c>
      <c r="J10" s="169">
        <v>4227115008</v>
      </c>
      <c r="K10" s="169">
        <v>5024444170</v>
      </c>
      <c r="L10" s="169">
        <v>6564809331</v>
      </c>
      <c r="M10" s="173">
        <f t="shared" si="1"/>
        <v>86.227819539543589</v>
      </c>
      <c r="N10" s="173">
        <f t="shared" ref="N10:N11" si="6">(I10/D10)*100</f>
        <v>90.392269806373761</v>
      </c>
      <c r="O10" s="173">
        <f t="shared" ref="O10:O11" si="7">(J10/E10)*100</f>
        <v>98.384814042751884</v>
      </c>
      <c r="P10" s="173">
        <f t="shared" ref="P10:P11" si="8">(K10/F10)*100</f>
        <v>95.490883528014677</v>
      </c>
      <c r="Q10" s="173">
        <f t="shared" ref="Q10:Q11" si="9">(L10/G10)*100</f>
        <v>93.415105423401357</v>
      </c>
      <c r="R10" s="169">
        <f>(C10+D10+E10+F10+G10)/5</f>
        <v>5063782672.3999996</v>
      </c>
      <c r="S10" s="174">
        <f>(H10+I10+J10+K10+L10)/5</f>
        <v>4716950992.6000004</v>
      </c>
    </row>
    <row r="11" spans="1:19" s="148" customFormat="1" ht="12.75" x14ac:dyDescent="0.25">
      <c r="A11" s="168" t="s">
        <v>730</v>
      </c>
      <c r="B11" s="150"/>
      <c r="C11" s="169">
        <f>SUM(C12:C16)</f>
        <v>7596130000</v>
      </c>
      <c r="D11" s="169">
        <f>SUM(D12:D16)</f>
        <v>5714928000</v>
      </c>
      <c r="E11" s="169">
        <f>SUM(E12:E16)</f>
        <v>12040312200</v>
      </c>
      <c r="F11" s="169">
        <f>SUM(F12:F16)</f>
        <v>9529178312.5</v>
      </c>
      <c r="G11" s="169">
        <f>SUM(G12:G16)</f>
        <v>8935669327</v>
      </c>
      <c r="H11" s="169">
        <f>SUM(H12:H16)</f>
        <v>5949734539</v>
      </c>
      <c r="I11" s="169">
        <f>SUM(I12:I16)</f>
        <v>5165853137</v>
      </c>
      <c r="J11" s="169">
        <f>SUM(J12:J16)</f>
        <v>10526378097</v>
      </c>
      <c r="K11" s="169">
        <f>SUM(K12:K16)</f>
        <v>7502011438</v>
      </c>
      <c r="L11" s="169">
        <f>SUM(L12:L16)</f>
        <v>8025320162</v>
      </c>
      <c r="M11" s="173">
        <f t="shared" si="1"/>
        <v>78.32586513132344</v>
      </c>
      <c r="N11" s="173">
        <f t="shared" si="6"/>
        <v>90.392269806373761</v>
      </c>
      <c r="O11" s="173">
        <f t="shared" si="7"/>
        <v>87.426122530277908</v>
      </c>
      <c r="P11" s="173">
        <f t="shared" si="8"/>
        <v>78.726740039685865</v>
      </c>
      <c r="Q11" s="173">
        <f t="shared" si="9"/>
        <v>89.812188301895972</v>
      </c>
      <c r="R11" s="169">
        <f t="shared" ref="R11:R16" si="10">(C11+D11+E11+F11+G11)/5</f>
        <v>8763243567.8999996</v>
      </c>
      <c r="S11" s="174">
        <f t="shared" ref="S11:S16" si="11">(H11+I11+J11+K11+L11)/5</f>
        <v>7433859474.6000004</v>
      </c>
    </row>
    <row r="12" spans="1:19" s="143" customFormat="1" ht="25.5" x14ac:dyDescent="0.25">
      <c r="A12" s="146" t="s">
        <v>512</v>
      </c>
      <c r="B12" s="145" t="s">
        <v>737</v>
      </c>
      <c r="C12" s="165">
        <v>1222030000</v>
      </c>
      <c r="D12" s="165">
        <v>1548670000</v>
      </c>
      <c r="E12" s="165">
        <v>2758455000</v>
      </c>
      <c r="F12" s="165">
        <v>2509910000</v>
      </c>
      <c r="G12" s="165">
        <v>2257108200</v>
      </c>
      <c r="H12" s="165">
        <v>1146067289</v>
      </c>
      <c r="I12" s="165">
        <v>1486197690</v>
      </c>
      <c r="J12" s="165">
        <v>2607882497</v>
      </c>
      <c r="K12" s="165">
        <v>2131256530</v>
      </c>
      <c r="L12" s="165">
        <v>2148010252</v>
      </c>
      <c r="M12" s="172">
        <f>(H12/C12)*100</f>
        <v>93.78389147565936</v>
      </c>
      <c r="N12" s="172">
        <f>(I12/D12)*100</f>
        <v>95.966067012339622</v>
      </c>
      <c r="O12" s="172">
        <f>(J12/E12)*100</f>
        <v>94.5414189102233</v>
      </c>
      <c r="P12" s="172">
        <f>(K12/F12)*100</f>
        <v>84.913663438131252</v>
      </c>
      <c r="Q12" s="172">
        <f>(L12/G12)*100</f>
        <v>95.166472391531784</v>
      </c>
      <c r="R12" s="165">
        <f t="shared" si="10"/>
        <v>2059234640</v>
      </c>
      <c r="S12" s="175">
        <f t="shared" si="11"/>
        <v>1903882851.5999999</v>
      </c>
    </row>
    <row r="13" spans="1:19" s="143" customFormat="1" ht="25.5" x14ac:dyDescent="0.25">
      <c r="A13" s="146" t="s">
        <v>512</v>
      </c>
      <c r="B13" s="145" t="s">
        <v>31</v>
      </c>
      <c r="C13" s="165">
        <v>883860000</v>
      </c>
      <c r="D13" s="165">
        <v>663806000</v>
      </c>
      <c r="E13" s="165">
        <v>2734150000</v>
      </c>
      <c r="F13" s="165">
        <v>701310000</v>
      </c>
      <c r="G13" s="165">
        <v>397355000</v>
      </c>
      <c r="H13" s="165">
        <v>849385900</v>
      </c>
      <c r="I13" s="165">
        <v>628742100</v>
      </c>
      <c r="J13" s="165">
        <v>2608930700</v>
      </c>
      <c r="K13" s="165">
        <v>595177449</v>
      </c>
      <c r="L13" s="165">
        <v>242912400</v>
      </c>
      <c r="M13" s="172">
        <f t="shared" ref="M13:M16" si="12">(H13/C13)*100</f>
        <v>96.099597221279382</v>
      </c>
      <c r="N13" s="172">
        <f t="shared" ref="N13:N16" si="13">(I13/D13)*100</f>
        <v>94.717748860359805</v>
      </c>
      <c r="O13" s="172">
        <f t="shared" ref="O13:O16" si="14">(J13/E13)*100</f>
        <v>95.420174460069859</v>
      </c>
      <c r="P13" s="172">
        <f t="shared" ref="P13:P16" si="15">(K13/F13)*100</f>
        <v>84.866528211489921</v>
      </c>
      <c r="Q13" s="172">
        <f t="shared" ref="Q13:Q16" si="16">(L13/G13)*100</f>
        <v>61.132337582262707</v>
      </c>
      <c r="R13" s="165">
        <f t="shared" si="10"/>
        <v>1076096200</v>
      </c>
      <c r="S13" s="175">
        <f t="shared" si="11"/>
        <v>985029709.79999995</v>
      </c>
    </row>
    <row r="14" spans="1:19" s="143" customFormat="1" ht="38.25" x14ac:dyDescent="0.25">
      <c r="A14" s="146" t="s">
        <v>512</v>
      </c>
      <c r="B14" s="145" t="s">
        <v>731</v>
      </c>
      <c r="C14" s="165">
        <v>5312090000</v>
      </c>
      <c r="D14" s="165">
        <v>3041402000</v>
      </c>
      <c r="E14" s="165">
        <v>5052021500</v>
      </c>
      <c r="F14" s="165">
        <v>4986973000</v>
      </c>
      <c r="G14" s="165">
        <v>3876674180</v>
      </c>
      <c r="H14" s="165">
        <v>3783776950</v>
      </c>
      <c r="I14" s="165">
        <v>2621186886</v>
      </c>
      <c r="J14" s="165">
        <v>4115443600</v>
      </c>
      <c r="K14" s="165">
        <v>3709448269</v>
      </c>
      <c r="L14" s="165">
        <v>3309080794</v>
      </c>
      <c r="M14" s="172">
        <f t="shared" si="12"/>
        <v>71.229533949914241</v>
      </c>
      <c r="N14" s="172">
        <f t="shared" si="13"/>
        <v>86.183506356607907</v>
      </c>
      <c r="O14" s="172">
        <f t="shared" si="14"/>
        <v>81.461323947255565</v>
      </c>
      <c r="P14" s="172">
        <f t="shared" si="15"/>
        <v>74.382762228710689</v>
      </c>
      <c r="Q14" s="172">
        <f t="shared" si="16"/>
        <v>85.358754446575645</v>
      </c>
      <c r="R14" s="165">
        <f t="shared" si="10"/>
        <v>4453832136</v>
      </c>
      <c r="S14" s="175">
        <f t="shared" si="11"/>
        <v>3507787299.8000002</v>
      </c>
    </row>
    <row r="15" spans="1:19" s="143" customFormat="1" ht="38.25" x14ac:dyDescent="0.25">
      <c r="A15" s="146" t="s">
        <v>512</v>
      </c>
      <c r="B15" s="145" t="s">
        <v>732</v>
      </c>
      <c r="C15" s="165">
        <v>100000000</v>
      </c>
      <c r="D15" s="165">
        <v>345400000</v>
      </c>
      <c r="E15" s="165">
        <v>699634500</v>
      </c>
      <c r="F15" s="165">
        <v>1028575312.5</v>
      </c>
      <c r="G15" s="165">
        <v>2023407947</v>
      </c>
      <c r="H15" s="165">
        <v>99454400</v>
      </c>
      <c r="I15" s="165">
        <v>321008311</v>
      </c>
      <c r="J15" s="165">
        <v>618234100</v>
      </c>
      <c r="K15" s="165">
        <v>784896890</v>
      </c>
      <c r="L15" s="165">
        <v>1987432452</v>
      </c>
      <c r="M15" s="172">
        <f t="shared" si="12"/>
        <v>99.454399999999993</v>
      </c>
      <c r="N15" s="172">
        <f t="shared" si="13"/>
        <v>92.93813288940359</v>
      </c>
      <c r="O15" s="172">
        <f t="shared" si="14"/>
        <v>88.365296451218455</v>
      </c>
      <c r="P15" s="172">
        <f t="shared" si="15"/>
        <v>76.309131714650221</v>
      </c>
      <c r="Q15" s="172">
        <f t="shared" si="16"/>
        <v>98.222034510967546</v>
      </c>
      <c r="R15" s="165">
        <f t="shared" si="10"/>
        <v>839403551.89999998</v>
      </c>
      <c r="S15" s="175">
        <f t="shared" si="11"/>
        <v>762205230.60000002</v>
      </c>
    </row>
    <row r="16" spans="1:19" s="143" customFormat="1" ht="25.5" x14ac:dyDescent="0.25">
      <c r="A16" s="146" t="s">
        <v>512</v>
      </c>
      <c r="B16" s="145" t="s">
        <v>733</v>
      </c>
      <c r="C16" s="165">
        <v>78150000</v>
      </c>
      <c r="D16" s="165">
        <v>115650000</v>
      </c>
      <c r="E16" s="165">
        <v>796051200</v>
      </c>
      <c r="F16" s="165">
        <v>302410000</v>
      </c>
      <c r="G16" s="165">
        <v>381124000</v>
      </c>
      <c r="H16" s="165">
        <v>71050000</v>
      </c>
      <c r="I16" s="165">
        <v>108718150</v>
      </c>
      <c r="J16" s="165">
        <v>575887200</v>
      </c>
      <c r="K16" s="165">
        <v>281232300</v>
      </c>
      <c r="L16" s="165">
        <v>337884264</v>
      </c>
      <c r="M16" s="172">
        <f t="shared" si="12"/>
        <v>90.914907229686506</v>
      </c>
      <c r="N16" s="172">
        <f t="shared" si="13"/>
        <v>94.006182447038483</v>
      </c>
      <c r="O16" s="172">
        <f t="shared" si="14"/>
        <v>72.342984973830823</v>
      </c>
      <c r="P16" s="172">
        <f t="shared" si="15"/>
        <v>92.997023907939564</v>
      </c>
      <c r="Q16" s="172">
        <f t="shared" si="16"/>
        <v>88.654680366494901</v>
      </c>
      <c r="R16" s="165">
        <f t="shared" si="10"/>
        <v>334677040</v>
      </c>
      <c r="S16" s="175">
        <f t="shared" si="11"/>
        <v>274954382.80000001</v>
      </c>
    </row>
    <row r="17" spans="1:19" s="143" customFormat="1" ht="12.75" x14ac:dyDescent="0.25">
      <c r="A17" s="146"/>
      <c r="B17" s="147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1"/>
      <c r="N17" s="161"/>
      <c r="O17" s="161"/>
      <c r="P17" s="161"/>
      <c r="Q17" s="161"/>
      <c r="R17" s="161"/>
      <c r="S17" s="162"/>
    </row>
    <row r="18" spans="1:19" s="148" customFormat="1" ht="12.75" x14ac:dyDescent="0.25">
      <c r="A18" s="153" t="s">
        <v>735</v>
      </c>
      <c r="B18" s="154"/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3"/>
      <c r="N18" s="163"/>
      <c r="O18" s="163"/>
      <c r="P18" s="163"/>
      <c r="Q18" s="163"/>
      <c r="R18" s="163"/>
      <c r="S18" s="164"/>
    </row>
    <row r="19" spans="1:19" s="148" customFormat="1" ht="12.75" x14ac:dyDescent="0.25">
      <c r="A19" s="149" t="s">
        <v>728</v>
      </c>
      <c r="B19" s="150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70"/>
      <c r="N19" s="170"/>
      <c r="O19" s="170"/>
      <c r="P19" s="170"/>
      <c r="Q19" s="170"/>
      <c r="R19" s="170"/>
      <c r="S19" s="171"/>
    </row>
    <row r="20" spans="1:19" s="148" customFormat="1" ht="12.75" x14ac:dyDescent="0.25">
      <c r="A20" s="149" t="s">
        <v>729</v>
      </c>
      <c r="B20" s="150"/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170"/>
      <c r="N20" s="170"/>
      <c r="O20" s="170"/>
      <c r="P20" s="170"/>
      <c r="Q20" s="170"/>
      <c r="R20" s="170"/>
      <c r="S20" s="171"/>
    </row>
    <row r="21" spans="1:19" s="148" customFormat="1" ht="12.75" x14ac:dyDescent="0.25">
      <c r="A21" s="149" t="s">
        <v>730</v>
      </c>
      <c r="B21" s="150"/>
      <c r="C21" s="169"/>
      <c r="D21" s="169"/>
      <c r="E21" s="169"/>
      <c r="F21" s="169"/>
      <c r="G21" s="169"/>
      <c r="H21" s="169"/>
      <c r="I21" s="169"/>
      <c r="J21" s="169"/>
      <c r="K21" s="169"/>
      <c r="L21" s="169"/>
      <c r="M21" s="170"/>
      <c r="N21" s="170"/>
      <c r="O21" s="170"/>
      <c r="P21" s="170"/>
      <c r="Q21" s="170"/>
      <c r="R21" s="170"/>
      <c r="S21" s="171"/>
    </row>
    <row r="22" spans="1:19" s="143" customFormat="1" ht="25.5" x14ac:dyDescent="0.25">
      <c r="A22" s="146" t="s">
        <v>512</v>
      </c>
      <c r="B22" s="145" t="s">
        <v>737</v>
      </c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1"/>
      <c r="N22" s="161"/>
      <c r="O22" s="161"/>
      <c r="P22" s="161"/>
      <c r="Q22" s="161"/>
      <c r="R22" s="161"/>
      <c r="S22" s="162"/>
    </row>
    <row r="23" spans="1:19" s="143" customFormat="1" ht="25.5" x14ac:dyDescent="0.25">
      <c r="A23" s="146" t="s">
        <v>512</v>
      </c>
      <c r="B23" s="145" t="s">
        <v>31</v>
      </c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1"/>
      <c r="N23" s="161"/>
      <c r="O23" s="161"/>
      <c r="P23" s="161"/>
      <c r="Q23" s="161"/>
      <c r="R23" s="161"/>
      <c r="S23" s="162"/>
    </row>
    <row r="24" spans="1:19" s="143" customFormat="1" ht="38.25" x14ac:dyDescent="0.25">
      <c r="A24" s="146" t="s">
        <v>512</v>
      </c>
      <c r="B24" s="145" t="s">
        <v>731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1"/>
      <c r="N24" s="161"/>
      <c r="O24" s="161"/>
      <c r="P24" s="161"/>
      <c r="Q24" s="161"/>
      <c r="R24" s="161"/>
      <c r="S24" s="162"/>
    </row>
    <row r="25" spans="1:19" s="143" customFormat="1" ht="38.25" x14ac:dyDescent="0.25">
      <c r="A25" s="146" t="s">
        <v>512</v>
      </c>
      <c r="B25" s="145" t="s">
        <v>732</v>
      </c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1"/>
      <c r="N25" s="161"/>
      <c r="O25" s="161"/>
      <c r="P25" s="161"/>
      <c r="Q25" s="161"/>
      <c r="R25" s="161"/>
      <c r="S25" s="162"/>
    </row>
    <row r="26" spans="1:19" s="143" customFormat="1" ht="25.5" x14ac:dyDescent="0.25">
      <c r="A26" s="146" t="s">
        <v>512</v>
      </c>
      <c r="B26" s="145" t="s">
        <v>733</v>
      </c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1"/>
      <c r="N26" s="161"/>
      <c r="O26" s="161"/>
      <c r="P26" s="161"/>
      <c r="Q26" s="161"/>
      <c r="R26" s="161"/>
      <c r="S26" s="162"/>
    </row>
    <row r="27" spans="1:19" s="143" customFormat="1" ht="12.75" x14ac:dyDescent="0.25">
      <c r="A27" s="146"/>
      <c r="B27" s="147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1"/>
      <c r="N27" s="161"/>
      <c r="O27" s="161"/>
      <c r="P27" s="161"/>
      <c r="Q27" s="161"/>
      <c r="R27" s="161"/>
      <c r="S27" s="162"/>
    </row>
    <row r="28" spans="1:19" s="148" customFormat="1" ht="12.75" x14ac:dyDescent="0.25">
      <c r="A28" s="153" t="s">
        <v>736</v>
      </c>
      <c r="B28" s="154"/>
      <c r="C28" s="167">
        <v>5086852533</v>
      </c>
      <c r="D28" s="167">
        <v>5714044370</v>
      </c>
      <c r="E28" s="167">
        <v>5841983923</v>
      </c>
      <c r="F28" s="167">
        <v>6139807838</v>
      </c>
      <c r="G28" s="167">
        <v>5666855520</v>
      </c>
      <c r="H28" s="167">
        <v>3207100382</v>
      </c>
      <c r="I28" s="167">
        <v>4541687870</v>
      </c>
      <c r="J28" s="167">
        <v>3699892474</v>
      </c>
      <c r="K28" s="167">
        <v>4444893705</v>
      </c>
      <c r="L28" s="167">
        <v>4816862781</v>
      </c>
      <c r="M28" s="160">
        <f t="shared" ref="M28:Q28" si="17">(H28/C28)*100</f>
        <v>63.046851883252742</v>
      </c>
      <c r="N28" s="160">
        <f t="shared" si="17"/>
        <v>79.482894704928583</v>
      </c>
      <c r="O28" s="160">
        <f t="shared" si="17"/>
        <v>63.332808216630895</v>
      </c>
      <c r="P28" s="160">
        <f t="shared" si="17"/>
        <v>72.394671336292078</v>
      </c>
      <c r="Q28" s="160">
        <f t="shared" si="17"/>
        <v>85.00062802024641</v>
      </c>
      <c r="R28" s="166">
        <f>(C28+D28+E28+F28+G28)/5</f>
        <v>5689908836.8000002</v>
      </c>
      <c r="S28" s="176">
        <f>(H28+I28+J28+K28+L28)/5</f>
        <v>4142087442.4000001</v>
      </c>
    </row>
    <row r="29" spans="1:19" s="148" customFormat="1" ht="12.75" x14ac:dyDescent="0.25">
      <c r="A29" s="149" t="s">
        <v>728</v>
      </c>
      <c r="B29" s="150"/>
      <c r="C29" s="169">
        <v>0</v>
      </c>
      <c r="D29" s="169">
        <v>0</v>
      </c>
      <c r="E29" s="169">
        <v>0</v>
      </c>
      <c r="F29" s="169">
        <v>0</v>
      </c>
      <c r="G29" s="169">
        <v>0</v>
      </c>
      <c r="H29" s="169">
        <v>0</v>
      </c>
      <c r="I29" s="169">
        <v>0</v>
      </c>
      <c r="J29" s="169">
        <v>0</v>
      </c>
      <c r="K29" s="169"/>
      <c r="L29" s="169">
        <v>0</v>
      </c>
      <c r="M29" s="183">
        <v>0</v>
      </c>
      <c r="N29" s="183">
        <v>0</v>
      </c>
      <c r="O29" s="183">
        <v>0</v>
      </c>
      <c r="P29" s="183">
        <v>0</v>
      </c>
      <c r="Q29" s="183">
        <v>0</v>
      </c>
      <c r="R29" s="184">
        <f t="shared" ref="R29:R38" si="18">(C29+D29+E29+F29+G29)/5</f>
        <v>0</v>
      </c>
      <c r="S29" s="185">
        <f t="shared" ref="S29:S38" si="19">(H29+I29+J29+K29+L29)/5</f>
        <v>0</v>
      </c>
    </row>
    <row r="30" spans="1:19" s="148" customFormat="1" ht="12.75" x14ac:dyDescent="0.25">
      <c r="A30" s="149" t="s">
        <v>729</v>
      </c>
      <c r="B30" s="150"/>
      <c r="C30" s="169">
        <v>2550066533</v>
      </c>
      <c r="D30" s="169">
        <v>1971938495</v>
      </c>
      <c r="E30" s="169">
        <v>1970891923</v>
      </c>
      <c r="F30" s="169">
        <v>1983777788</v>
      </c>
      <c r="G30" s="169">
        <v>2593548420</v>
      </c>
      <c r="H30" s="169">
        <v>1343638736</v>
      </c>
      <c r="I30" s="169">
        <v>1468714658</v>
      </c>
      <c r="J30" s="169">
        <v>1469434611</v>
      </c>
      <c r="K30" s="169">
        <v>1742655185</v>
      </c>
      <c r="L30" s="169">
        <v>2162769855</v>
      </c>
      <c r="M30" s="183">
        <f t="shared" ref="M30:Q38" si="20">(H30/C30)*100</f>
        <v>52.69034037395447</v>
      </c>
      <c r="N30" s="183">
        <f t="shared" si="20"/>
        <v>74.480753924325612</v>
      </c>
      <c r="O30" s="183">
        <f t="shared" si="20"/>
        <v>74.556833576307682</v>
      </c>
      <c r="P30" s="183">
        <f t="shared" si="20"/>
        <v>87.845281640989924</v>
      </c>
      <c r="Q30" s="183">
        <f t="shared" si="20"/>
        <v>83.390378923405635</v>
      </c>
      <c r="R30" s="184">
        <f t="shared" si="18"/>
        <v>2214044631.8000002</v>
      </c>
      <c r="S30" s="185">
        <f t="shared" si="19"/>
        <v>1637442609</v>
      </c>
    </row>
    <row r="31" spans="1:19" s="148" customFormat="1" ht="12.75" x14ac:dyDescent="0.25">
      <c r="A31" s="149" t="s">
        <v>730</v>
      </c>
      <c r="B31" s="150"/>
      <c r="C31" s="169">
        <v>2536786000</v>
      </c>
      <c r="D31" s="169">
        <v>3742105875</v>
      </c>
      <c r="E31" s="169">
        <v>3871092000</v>
      </c>
      <c r="F31" s="169">
        <v>4156030050</v>
      </c>
      <c r="G31" s="169">
        <v>3073307100</v>
      </c>
      <c r="H31" s="169">
        <v>1863461646</v>
      </c>
      <c r="I31" s="169">
        <v>3072973212</v>
      </c>
      <c r="J31" s="169">
        <v>2230457863</v>
      </c>
      <c r="K31" s="169">
        <v>2702238520</v>
      </c>
      <c r="L31" s="169">
        <v>2654092926</v>
      </c>
      <c r="M31" s="183">
        <f t="shared" si="20"/>
        <v>73.457581601286037</v>
      </c>
      <c r="N31" s="183">
        <f t="shared" si="20"/>
        <v>82.118820649348947</v>
      </c>
      <c r="O31" s="183">
        <f t="shared" si="20"/>
        <v>57.618311913020925</v>
      </c>
      <c r="P31" s="183">
        <f t="shared" si="20"/>
        <v>65.019706005253738</v>
      </c>
      <c r="Q31" s="183">
        <f t="shared" si="20"/>
        <v>86.359509142447891</v>
      </c>
      <c r="R31" s="184">
        <f t="shared" si="18"/>
        <v>3475864205</v>
      </c>
      <c r="S31" s="185">
        <f t="shared" si="19"/>
        <v>2504644833.4000001</v>
      </c>
    </row>
    <row r="32" spans="1:19" s="143" customFormat="1" ht="25.5" x14ac:dyDescent="0.25">
      <c r="A32" s="146" t="s">
        <v>512</v>
      </c>
      <c r="B32" s="145" t="s">
        <v>737</v>
      </c>
      <c r="C32" s="165">
        <v>592800000</v>
      </c>
      <c r="D32" s="165">
        <v>805222075</v>
      </c>
      <c r="E32" s="165">
        <v>1079816000</v>
      </c>
      <c r="F32" s="165">
        <v>1088115000</v>
      </c>
      <c r="G32" s="165">
        <v>1133260000</v>
      </c>
      <c r="H32" s="165">
        <v>496753646</v>
      </c>
      <c r="I32" s="165">
        <v>547799133</v>
      </c>
      <c r="J32" s="165">
        <v>842814963</v>
      </c>
      <c r="K32" s="165">
        <v>748129670</v>
      </c>
      <c r="L32" s="165">
        <v>1004826361</v>
      </c>
      <c r="M32" s="186">
        <f t="shared" si="20"/>
        <v>83.797848515519576</v>
      </c>
      <c r="N32" s="186">
        <f t="shared" si="20"/>
        <v>68.030814108021062</v>
      </c>
      <c r="O32" s="186">
        <f t="shared" si="20"/>
        <v>78.051720200478599</v>
      </c>
      <c r="P32" s="186">
        <f t="shared" si="20"/>
        <v>68.754650933035563</v>
      </c>
      <c r="Q32" s="186">
        <f t="shared" si="20"/>
        <v>88.666886769143886</v>
      </c>
      <c r="R32" s="187">
        <f t="shared" si="18"/>
        <v>939842615</v>
      </c>
      <c r="S32" s="188">
        <f t="shared" si="19"/>
        <v>728064754.60000002</v>
      </c>
    </row>
    <row r="33" spans="1:19" s="143" customFormat="1" ht="25.5" x14ac:dyDescent="0.25">
      <c r="A33" s="146" t="s">
        <v>512</v>
      </c>
      <c r="B33" s="145" t="s">
        <v>31</v>
      </c>
      <c r="C33" s="165">
        <v>473692300</v>
      </c>
      <c r="D33" s="165">
        <v>384642900</v>
      </c>
      <c r="E33" s="165">
        <v>258870000</v>
      </c>
      <c r="F33" s="165">
        <v>317180000</v>
      </c>
      <c r="G33" s="165">
        <v>158100000</v>
      </c>
      <c r="H33" s="165">
        <v>362406000</v>
      </c>
      <c r="I33" s="165">
        <v>328660000</v>
      </c>
      <c r="J33" s="165">
        <v>200592200</v>
      </c>
      <c r="K33" s="165">
        <v>172614200</v>
      </c>
      <c r="L33" s="165">
        <v>127050200</v>
      </c>
      <c r="M33" s="186">
        <f t="shared" si="20"/>
        <v>76.506626770162825</v>
      </c>
      <c r="N33" s="186">
        <f t="shared" si="20"/>
        <v>85.445487229843579</v>
      </c>
      <c r="O33" s="186">
        <f t="shared" si="20"/>
        <v>77.487619268358628</v>
      </c>
      <c r="P33" s="186">
        <f t="shared" si="20"/>
        <v>54.42152720852512</v>
      </c>
      <c r="Q33" s="186">
        <f t="shared" si="20"/>
        <v>80.3606578115117</v>
      </c>
      <c r="R33" s="187">
        <f t="shared" si="18"/>
        <v>318497040</v>
      </c>
      <c r="S33" s="188">
        <f t="shared" si="19"/>
        <v>238264520</v>
      </c>
    </row>
    <row r="34" spans="1:19" s="143" customFormat="1" ht="38.25" x14ac:dyDescent="0.25">
      <c r="A34" s="146" t="s">
        <v>512</v>
      </c>
      <c r="B34" s="145" t="s">
        <v>731</v>
      </c>
      <c r="C34" s="165">
        <v>536617300</v>
      </c>
      <c r="D34" s="165">
        <v>515693000</v>
      </c>
      <c r="E34" s="165">
        <v>1202815000</v>
      </c>
      <c r="F34" s="165">
        <v>1590991850</v>
      </c>
      <c r="G34" s="165">
        <v>435012100</v>
      </c>
      <c r="H34" s="165">
        <v>111504900</v>
      </c>
      <c r="I34" s="165">
        <v>258745880</v>
      </c>
      <c r="J34" s="165">
        <v>791172700</v>
      </c>
      <c r="K34" s="165">
        <v>910730950</v>
      </c>
      <c r="L34" s="165">
        <v>427563500</v>
      </c>
      <c r="M34" s="186">
        <f t="shared" si="20"/>
        <v>20.779221989302247</v>
      </c>
      <c r="N34" s="186">
        <f t="shared" si="20"/>
        <v>50.174402212168864</v>
      </c>
      <c r="O34" s="186">
        <f t="shared" si="20"/>
        <v>65.776757024147528</v>
      </c>
      <c r="P34" s="186">
        <f t="shared" si="20"/>
        <v>57.242967649394302</v>
      </c>
      <c r="Q34" s="186">
        <f t="shared" si="20"/>
        <v>98.287725789696424</v>
      </c>
      <c r="R34" s="187">
        <f t="shared" si="18"/>
        <v>856225850</v>
      </c>
      <c r="S34" s="188">
        <f t="shared" si="19"/>
        <v>499943586</v>
      </c>
    </row>
    <row r="35" spans="1:19" s="143" customFormat="1" ht="38.25" x14ac:dyDescent="0.25">
      <c r="A35" s="146" t="s">
        <v>512</v>
      </c>
      <c r="B35" s="145" t="s">
        <v>732</v>
      </c>
      <c r="C35" s="165">
        <v>60000000</v>
      </c>
      <c r="D35" s="165">
        <v>604275900</v>
      </c>
      <c r="E35" s="165">
        <v>54200000</v>
      </c>
      <c r="F35" s="165">
        <v>62863200</v>
      </c>
      <c r="G35" s="165">
        <v>0</v>
      </c>
      <c r="H35" s="165">
        <v>52295800</v>
      </c>
      <c r="I35" s="165">
        <v>523930999</v>
      </c>
      <c r="J35" s="165">
        <v>15100000</v>
      </c>
      <c r="K35" s="165">
        <v>28912400</v>
      </c>
      <c r="L35" s="165">
        <v>0</v>
      </c>
      <c r="M35" s="186">
        <f t="shared" si="20"/>
        <v>87.159666666666666</v>
      </c>
      <c r="N35" s="186">
        <f t="shared" si="20"/>
        <v>86.703937555676134</v>
      </c>
      <c r="O35" s="186">
        <f t="shared" si="20"/>
        <v>27.859778597785979</v>
      </c>
      <c r="P35" s="186">
        <f t="shared" si="20"/>
        <v>45.992567988902891</v>
      </c>
      <c r="Q35" s="186">
        <v>0</v>
      </c>
      <c r="R35" s="187">
        <f t="shared" si="18"/>
        <v>156267820</v>
      </c>
      <c r="S35" s="188">
        <f t="shared" si="19"/>
        <v>124047839.8</v>
      </c>
    </row>
    <row r="36" spans="1:19" s="143" customFormat="1" ht="25.5" x14ac:dyDescent="0.25">
      <c r="A36" s="146" t="s">
        <v>512</v>
      </c>
      <c r="B36" s="145" t="s">
        <v>733</v>
      </c>
      <c r="C36" s="165">
        <v>47145000</v>
      </c>
      <c r="D36" s="165">
        <v>5760000</v>
      </c>
      <c r="E36" s="165">
        <v>20600000</v>
      </c>
      <c r="F36" s="165">
        <v>85070000</v>
      </c>
      <c r="G36" s="165">
        <v>0</v>
      </c>
      <c r="H36" s="165">
        <v>43490000</v>
      </c>
      <c r="I36" s="165">
        <v>5760000</v>
      </c>
      <c r="J36" s="165">
        <v>16350000</v>
      </c>
      <c r="K36" s="165">
        <v>71455000</v>
      </c>
      <c r="L36" s="165">
        <v>0</v>
      </c>
      <c r="M36" s="186">
        <f t="shared" si="20"/>
        <v>92.247322091420088</v>
      </c>
      <c r="N36" s="186">
        <f t="shared" si="20"/>
        <v>100</v>
      </c>
      <c r="O36" s="186">
        <f t="shared" si="20"/>
        <v>79.368932038834956</v>
      </c>
      <c r="P36" s="186">
        <f t="shared" si="20"/>
        <v>83.995533090396151</v>
      </c>
      <c r="Q36" s="186">
        <v>0</v>
      </c>
      <c r="R36" s="187">
        <f t="shared" si="18"/>
        <v>31715000</v>
      </c>
      <c r="S36" s="188">
        <f t="shared" si="19"/>
        <v>27411000</v>
      </c>
    </row>
    <row r="37" spans="1:19" s="143" customFormat="1" ht="25.5" x14ac:dyDescent="0.25">
      <c r="A37" s="146" t="s">
        <v>512</v>
      </c>
      <c r="B37" s="182" t="s">
        <v>739</v>
      </c>
      <c r="C37" s="165">
        <v>626531400</v>
      </c>
      <c r="D37" s="165">
        <v>1426512000</v>
      </c>
      <c r="E37" s="165">
        <v>1254791000</v>
      </c>
      <c r="F37" s="165">
        <v>1011810000</v>
      </c>
      <c r="G37" s="165">
        <v>1346935000</v>
      </c>
      <c r="H37" s="165">
        <v>608666300</v>
      </c>
      <c r="I37" s="165">
        <v>1408077200</v>
      </c>
      <c r="J37" s="165">
        <v>364428000</v>
      </c>
      <c r="K37" s="165">
        <v>770396300</v>
      </c>
      <c r="L37" s="165">
        <v>1094652865</v>
      </c>
      <c r="M37" s="186">
        <f t="shared" si="20"/>
        <v>97.148570686161946</v>
      </c>
      <c r="N37" s="186">
        <f t="shared" si="20"/>
        <v>98.707701021793014</v>
      </c>
      <c r="O37" s="186">
        <f t="shared" si="20"/>
        <v>29.042924279820305</v>
      </c>
      <c r="P37" s="186">
        <f t="shared" si="20"/>
        <v>76.140411737381513</v>
      </c>
      <c r="Q37" s="186">
        <f t="shared" si="20"/>
        <v>81.26991020353617</v>
      </c>
      <c r="R37" s="187">
        <f t="shared" si="18"/>
        <v>1133315880</v>
      </c>
      <c r="S37" s="188">
        <f t="shared" si="19"/>
        <v>849244133</v>
      </c>
    </row>
    <row r="38" spans="1:19" s="143" customFormat="1" ht="51" x14ac:dyDescent="0.25">
      <c r="A38" s="146" t="s">
        <v>512</v>
      </c>
      <c r="B38" s="182" t="s">
        <v>740</v>
      </c>
      <c r="C38" s="165">
        <v>200000000</v>
      </c>
      <c r="D38" s="165">
        <v>0</v>
      </c>
      <c r="E38" s="165">
        <v>0</v>
      </c>
      <c r="F38" s="165">
        <v>0</v>
      </c>
      <c r="G38" s="165">
        <v>0</v>
      </c>
      <c r="H38" s="165">
        <v>188345000</v>
      </c>
      <c r="I38" s="165">
        <v>0</v>
      </c>
      <c r="J38" s="165">
        <v>0</v>
      </c>
      <c r="K38" s="165">
        <v>0</v>
      </c>
      <c r="L38" s="165">
        <v>0</v>
      </c>
      <c r="M38" s="186">
        <f t="shared" si="20"/>
        <v>94.172499999999999</v>
      </c>
      <c r="N38" s="186">
        <v>0</v>
      </c>
      <c r="O38" s="186">
        <v>0</v>
      </c>
      <c r="P38" s="186">
        <v>0</v>
      </c>
      <c r="Q38" s="186">
        <v>0</v>
      </c>
      <c r="R38" s="187">
        <f t="shared" si="18"/>
        <v>40000000</v>
      </c>
      <c r="S38" s="188">
        <f t="shared" si="19"/>
        <v>37669000</v>
      </c>
    </row>
    <row r="39" spans="1:19" s="143" customFormat="1" ht="12.75" x14ac:dyDescent="0.25">
      <c r="A39" s="146"/>
      <c r="B39" s="14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1"/>
      <c r="N39" s="161"/>
      <c r="O39" s="161"/>
      <c r="P39" s="161"/>
      <c r="Q39" s="161"/>
      <c r="R39" s="161"/>
      <c r="S39" s="162"/>
    </row>
    <row r="40" spans="1:19" s="143" customFormat="1" ht="12.75" x14ac:dyDescent="0.25">
      <c r="A40" s="146"/>
      <c r="B40" s="145"/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1"/>
      <c r="N40" s="161"/>
      <c r="O40" s="161"/>
      <c r="P40" s="161"/>
      <c r="Q40" s="161"/>
      <c r="R40" s="161"/>
      <c r="S40" s="162"/>
    </row>
    <row r="41" spans="1:19" s="148" customFormat="1" ht="13.5" thickBot="1" x14ac:dyDescent="0.3">
      <c r="A41" s="177"/>
      <c r="B41" s="178" t="s">
        <v>738</v>
      </c>
      <c r="C41" s="179">
        <f>C8+C18+C28</f>
        <v>15701188642</v>
      </c>
      <c r="D41" s="179">
        <f>D8+D18+D28</f>
        <v>17143900370</v>
      </c>
      <c r="E41" s="179">
        <f>E8+E18+E28</f>
        <v>22178807784</v>
      </c>
      <c r="F41" s="179">
        <f>F8+F18+F28</f>
        <v>20930686518.5</v>
      </c>
      <c r="G41" s="179">
        <f>G8+G18+G28</f>
        <v>21630092071</v>
      </c>
      <c r="H41" s="179">
        <f>H8+H18+H28</f>
        <v>11759368238</v>
      </c>
      <c r="I41" s="179">
        <f>I8+I18+I28</f>
        <v>14873394144</v>
      </c>
      <c r="J41" s="179">
        <f>J8+J18+J28</f>
        <v>18453385579</v>
      </c>
      <c r="K41" s="179">
        <f>K8+K18+K28</f>
        <v>16971349313</v>
      </c>
      <c r="L41" s="179">
        <f>L8+L18+L28</f>
        <v>19406992274</v>
      </c>
      <c r="M41" s="180">
        <f>(M8+M18+M28)/3</f>
        <v>47.873217456360976</v>
      </c>
      <c r="N41" s="180">
        <f>(N8+N18+N28)/3</f>
        <v>56.625054837100777</v>
      </c>
      <c r="O41" s="180">
        <f>(O8+O18+O28)/3</f>
        <v>51.213672545608084</v>
      </c>
      <c r="P41" s="180">
        <f>(P8+P18+P28)/3</f>
        <v>52.361693352559826</v>
      </c>
      <c r="Q41" s="180">
        <f>(Q8+Q18+Q28)/3</f>
        <v>58.799648228695276</v>
      </c>
      <c r="R41" s="179">
        <f>R8+R18+R28</f>
        <v>19516935077.099998</v>
      </c>
      <c r="S41" s="181">
        <f>S8+S18+S28</f>
        <v>16292897909.6</v>
      </c>
    </row>
    <row r="42" spans="1:19" ht="15.75" thickTop="1" x14ac:dyDescent="0.25"/>
  </sheetData>
  <mergeCells count="9">
    <mergeCell ref="A7:B7"/>
    <mergeCell ref="A1:S1"/>
    <mergeCell ref="A2:S2"/>
    <mergeCell ref="A3:S3"/>
    <mergeCell ref="C5:G5"/>
    <mergeCell ref="H5:L5"/>
    <mergeCell ref="M5:Q5"/>
    <mergeCell ref="R5:S5"/>
    <mergeCell ref="A5:B6"/>
  </mergeCells>
  <printOptions horizontalCentered="1"/>
  <pageMargins left="0.15748031496062992" right="0.19685039370078741" top="0.39370078740157483" bottom="0.11811023622047245" header="0.31496062992125984" footer="0.11811023622047245"/>
  <pageSetup paperSize="768" scale="72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Rekap hasil Evaluasi</vt:lpstr>
      <vt:lpstr>REVIEW thd RANWAL</vt:lpstr>
      <vt:lpstr>Prog,Keg Renja SKPD 2018</vt:lpstr>
      <vt:lpstr>Prog,Keg Renja SKPD 2018 (maju)</vt:lpstr>
      <vt:lpstr>Identifikasi Kebijakan Nasional</vt:lpstr>
      <vt:lpstr>Kebijakan Nas, PROV </vt:lpstr>
      <vt:lpstr>2018</vt:lpstr>
      <vt:lpstr>Anggaran&amp;realisasi bkpsdm 12-16</vt:lpstr>
      <vt:lpstr>'2018'!Print_Area</vt:lpstr>
      <vt:lpstr>'2018'!Print_Titles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ismail - [2010]</cp:lastModifiedBy>
  <cp:lastPrinted>2017-08-30T04:28:40Z</cp:lastPrinted>
  <dcterms:created xsi:type="dcterms:W3CDTF">2017-08-21T05:20:41Z</dcterms:created>
  <dcterms:modified xsi:type="dcterms:W3CDTF">2017-09-25T08:24:04Z</dcterms:modified>
</cp:coreProperties>
</file>